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с % банка на 226" sheetId="6" r:id="rId1"/>
    <sheet name="с % банка на 226 (2)" sheetId="8" r:id="rId2"/>
    <sheet name="Лист2" sheetId="2" r:id="rId3"/>
    <sheet name="Лист3" sheetId="3" r:id="rId4"/>
  </sheets>
  <definedNames>
    <definedName name="_xlnm.Print_Area" localSheetId="0">'с % банка на 226'!$A$1:$L$96</definedName>
    <definedName name="_xlnm.Print_Area" localSheetId="1">'с % банка на 226 (2)'!$A$1:$L$70</definedName>
  </definedNames>
  <calcPr calcId="145621"/>
</workbook>
</file>

<file path=xl/calcChain.xml><?xml version="1.0" encoding="utf-8"?>
<calcChain xmlns="http://schemas.openxmlformats.org/spreadsheetml/2006/main">
  <c r="H32" i="6" l="1"/>
  <c r="I32" i="6"/>
  <c r="O51" i="6" l="1"/>
  <c r="O50" i="6"/>
  <c r="O91" i="6" l="1"/>
  <c r="E71" i="6" l="1"/>
  <c r="F60" i="6"/>
  <c r="F75" i="6"/>
  <c r="F70" i="6" s="1"/>
  <c r="F77" i="6"/>
  <c r="G80" i="6"/>
  <c r="H80" i="6" s="1"/>
  <c r="H77" i="6" s="1"/>
  <c r="E81" i="6"/>
  <c r="E79" i="6"/>
  <c r="E78" i="6"/>
  <c r="G77" i="6" l="1"/>
  <c r="I80" i="6"/>
  <c r="E86" i="6"/>
  <c r="E84" i="6"/>
  <c r="E83" i="6"/>
  <c r="E80" i="6" l="1"/>
  <c r="I77" i="6"/>
  <c r="E77" i="6"/>
  <c r="G82" i="6"/>
  <c r="H82" i="6"/>
  <c r="I82" i="6"/>
  <c r="F82" i="6" l="1"/>
  <c r="E85" i="6"/>
  <c r="F72" i="6" l="1"/>
  <c r="E82" i="6"/>
  <c r="C4" i="8" l="1"/>
  <c r="F64" i="8"/>
  <c r="G29" i="8"/>
  <c r="E70" i="8"/>
  <c r="F69" i="8"/>
  <c r="G69" i="8" s="1"/>
  <c r="G66" i="8" s="1"/>
  <c r="E68" i="8"/>
  <c r="E67" i="8"/>
  <c r="E65" i="8"/>
  <c r="E63" i="8"/>
  <c r="E62" i="8"/>
  <c r="E60" i="8"/>
  <c r="G59" i="8"/>
  <c r="E58" i="8"/>
  <c r="E57" i="8"/>
  <c r="F56" i="8"/>
  <c r="I55" i="8"/>
  <c r="H55" i="8"/>
  <c r="G55" i="8"/>
  <c r="F55" i="8"/>
  <c r="I53" i="8"/>
  <c r="H53" i="8"/>
  <c r="G53" i="8"/>
  <c r="F53" i="8"/>
  <c r="I52" i="8"/>
  <c r="H52" i="8"/>
  <c r="G52" i="8"/>
  <c r="F52" i="8"/>
  <c r="E50" i="8"/>
  <c r="G49" i="8"/>
  <c r="E48" i="8"/>
  <c r="E47" i="8"/>
  <c r="F46" i="8"/>
  <c r="I45" i="8"/>
  <c r="H45" i="8"/>
  <c r="G45" i="8"/>
  <c r="F45" i="8"/>
  <c r="F44" i="8"/>
  <c r="I43" i="8"/>
  <c r="H43" i="8"/>
  <c r="G43" i="8"/>
  <c r="F43" i="8"/>
  <c r="I42" i="8"/>
  <c r="H42" i="8"/>
  <c r="G42" i="8"/>
  <c r="F42" i="8"/>
  <c r="E40" i="8"/>
  <c r="G39" i="8"/>
  <c r="H39" i="8" s="1"/>
  <c r="E38" i="8"/>
  <c r="E37" i="8"/>
  <c r="F36" i="8"/>
  <c r="E35" i="8"/>
  <c r="I34" i="8"/>
  <c r="I31" i="8" s="1"/>
  <c r="H34" i="8"/>
  <c r="H31" i="8" s="1"/>
  <c r="G34" i="8"/>
  <c r="G31" i="8" s="1"/>
  <c r="F34" i="8"/>
  <c r="F31" i="8" s="1"/>
  <c r="E4" i="8" s="1"/>
  <c r="E33" i="8"/>
  <c r="E32" i="8"/>
  <c r="I30" i="8"/>
  <c r="H30" i="8"/>
  <c r="G30" i="8"/>
  <c r="F30" i="8"/>
  <c r="I28" i="8"/>
  <c r="H28" i="8"/>
  <c r="G28" i="8"/>
  <c r="F28" i="8"/>
  <c r="I27" i="8"/>
  <c r="H27" i="8"/>
  <c r="G27" i="8"/>
  <c r="F27" i="8"/>
  <c r="P1" i="8"/>
  <c r="F29" i="8" l="1"/>
  <c r="H25" i="8"/>
  <c r="F41" i="8"/>
  <c r="H29" i="8"/>
  <c r="F22" i="8"/>
  <c r="E28" i="8"/>
  <c r="E42" i="8"/>
  <c r="I23" i="8"/>
  <c r="I18" i="8" s="1"/>
  <c r="I13" i="8" s="1"/>
  <c r="F66" i="8"/>
  <c r="G22" i="8"/>
  <c r="G17" i="8" s="1"/>
  <c r="G12" i="8" s="1"/>
  <c r="F23" i="8"/>
  <c r="F18" i="8" s="1"/>
  <c r="E55" i="8"/>
  <c r="I25" i="8"/>
  <c r="H36" i="8"/>
  <c r="I39" i="8"/>
  <c r="I29" i="8" s="1"/>
  <c r="G46" i="8"/>
  <c r="E53" i="8"/>
  <c r="G23" i="8"/>
  <c r="G18" i="8" s="1"/>
  <c r="G13" i="8" s="1"/>
  <c r="E27" i="8"/>
  <c r="E31" i="8"/>
  <c r="G44" i="8"/>
  <c r="H49" i="8"/>
  <c r="H22" i="8"/>
  <c r="G56" i="8"/>
  <c r="H59" i="8"/>
  <c r="O65" i="8"/>
  <c r="G64" i="8"/>
  <c r="F61" i="8"/>
  <c r="G25" i="8"/>
  <c r="E30" i="8"/>
  <c r="E34" i="8"/>
  <c r="I22" i="8"/>
  <c r="H23" i="8"/>
  <c r="H18" i="8" s="1"/>
  <c r="H13" i="8" s="1"/>
  <c r="E52" i="8"/>
  <c r="H69" i="8"/>
  <c r="F17" i="8"/>
  <c r="G36" i="8"/>
  <c r="E43" i="8"/>
  <c r="E45" i="8"/>
  <c r="F25" i="8"/>
  <c r="F54" i="8"/>
  <c r="H50" i="6"/>
  <c r="F42" i="6"/>
  <c r="E56" i="6"/>
  <c r="E54" i="6"/>
  <c r="E53" i="6"/>
  <c r="E51" i="6"/>
  <c r="E49" i="6"/>
  <c r="E48" i="6"/>
  <c r="F47" i="6"/>
  <c r="E46" i="6"/>
  <c r="E44" i="6"/>
  <c r="E43" i="6"/>
  <c r="F32" i="6"/>
  <c r="E22" i="8" l="1"/>
  <c r="F12" i="8"/>
  <c r="I59" i="8"/>
  <c r="H56" i="8"/>
  <c r="H46" i="8"/>
  <c r="I49" i="8"/>
  <c r="H44" i="8"/>
  <c r="H41" i="8" s="1"/>
  <c r="I36" i="8"/>
  <c r="E36" i="8" s="1"/>
  <c r="F51" i="8"/>
  <c r="I69" i="8"/>
  <c r="H66" i="8"/>
  <c r="I17" i="8"/>
  <c r="G41" i="8"/>
  <c r="E23" i="8"/>
  <c r="E39" i="8"/>
  <c r="H64" i="8"/>
  <c r="H54" i="8" s="1"/>
  <c r="H51" i="8" s="1"/>
  <c r="G61" i="8"/>
  <c r="G54" i="8"/>
  <c r="G51" i="8" s="1"/>
  <c r="H17" i="8"/>
  <c r="F13" i="8"/>
  <c r="E13" i="8" s="1"/>
  <c r="E18" i="8"/>
  <c r="H45" i="6"/>
  <c r="H42" i="6" s="1"/>
  <c r="H55" i="6"/>
  <c r="H52" i="6" s="1"/>
  <c r="G52" i="6"/>
  <c r="F52" i="6"/>
  <c r="F30" i="6" s="1"/>
  <c r="G47" i="6"/>
  <c r="H47" i="6"/>
  <c r="I50" i="6"/>
  <c r="I47" i="6" s="1"/>
  <c r="E17" i="8" l="1"/>
  <c r="I45" i="6"/>
  <c r="I42" i="6" s="1"/>
  <c r="I44" i="8"/>
  <c r="I46" i="8"/>
  <c r="E46" i="8" s="1"/>
  <c r="E49" i="8"/>
  <c r="I12" i="8"/>
  <c r="I56" i="8"/>
  <c r="E56" i="8" s="1"/>
  <c r="F24" i="8"/>
  <c r="F26" i="8"/>
  <c r="H12" i="8"/>
  <c r="I64" i="8"/>
  <c r="I54" i="8" s="1"/>
  <c r="I51" i="8" s="1"/>
  <c r="E51" i="8" s="1"/>
  <c r="H61" i="8"/>
  <c r="G24" i="8"/>
  <c r="G26" i="8"/>
  <c r="I66" i="8"/>
  <c r="E66" i="8" s="1"/>
  <c r="E69" i="8"/>
  <c r="E59" i="8"/>
  <c r="E45" i="6"/>
  <c r="G42" i="6"/>
  <c r="I55" i="6"/>
  <c r="I52" i="6" s="1"/>
  <c r="E52" i="6" s="1"/>
  <c r="E50" i="6"/>
  <c r="E47" i="6"/>
  <c r="E96" i="6"/>
  <c r="G95" i="6"/>
  <c r="E94" i="6"/>
  <c r="E93" i="6"/>
  <c r="F92" i="6"/>
  <c r="E91" i="6"/>
  <c r="E89" i="6"/>
  <c r="E88" i="6"/>
  <c r="F87" i="6"/>
  <c r="G75" i="6"/>
  <c r="E74" i="6"/>
  <c r="E73" i="6"/>
  <c r="I69" i="6"/>
  <c r="H69" i="6"/>
  <c r="G69" i="6"/>
  <c r="F69" i="6"/>
  <c r="I68" i="6"/>
  <c r="H68" i="6"/>
  <c r="G68" i="6"/>
  <c r="F68" i="6"/>
  <c r="F67" i="6" s="1"/>
  <c r="E66" i="6"/>
  <c r="P1" i="6"/>
  <c r="G65" i="6"/>
  <c r="G62" i="6" s="1"/>
  <c r="E64" i="6"/>
  <c r="E63" i="6"/>
  <c r="F62" i="6"/>
  <c r="I61" i="6"/>
  <c r="H61" i="6"/>
  <c r="G61" i="6"/>
  <c r="F61" i="6"/>
  <c r="I59" i="6"/>
  <c r="H59" i="6"/>
  <c r="G59" i="6"/>
  <c r="F59" i="6"/>
  <c r="I58" i="6"/>
  <c r="H58" i="6"/>
  <c r="G58" i="6"/>
  <c r="F58" i="6"/>
  <c r="F57" i="6" s="1"/>
  <c r="E41" i="6"/>
  <c r="G40" i="6"/>
  <c r="E39" i="6"/>
  <c r="E38" i="6"/>
  <c r="F37" i="6"/>
  <c r="E36" i="6"/>
  <c r="E34" i="6"/>
  <c r="E33" i="6"/>
  <c r="I31" i="6"/>
  <c r="H31" i="6"/>
  <c r="G31" i="6"/>
  <c r="F31" i="6"/>
  <c r="I29" i="6"/>
  <c r="H29" i="6"/>
  <c r="G29" i="6"/>
  <c r="F29" i="6"/>
  <c r="I28" i="6"/>
  <c r="H28" i="6"/>
  <c r="G28" i="6"/>
  <c r="F28" i="6"/>
  <c r="E42" i="6" l="1"/>
  <c r="G72" i="6"/>
  <c r="G70" i="6"/>
  <c r="G67" i="6" s="1"/>
  <c r="G87" i="6"/>
  <c r="F24" i="6"/>
  <c r="F19" i="6" s="1"/>
  <c r="F26" i="6"/>
  <c r="E12" i="8"/>
  <c r="G19" i="8"/>
  <c r="G21" i="8"/>
  <c r="E54" i="8"/>
  <c r="F19" i="8"/>
  <c r="F21" i="8"/>
  <c r="I61" i="8"/>
  <c r="E61" i="8" s="1"/>
  <c r="E64" i="8"/>
  <c r="I41" i="8"/>
  <c r="E41" i="8" s="1"/>
  <c r="E44" i="8"/>
  <c r="G23" i="6"/>
  <c r="G18" i="6" s="1"/>
  <c r="G13" i="6" s="1"/>
  <c r="E61" i="6"/>
  <c r="H26" i="6"/>
  <c r="H40" i="6"/>
  <c r="H30" i="6" s="1"/>
  <c r="H27" i="6" s="1"/>
  <c r="G30" i="6"/>
  <c r="G27" i="6" s="1"/>
  <c r="I26" i="6"/>
  <c r="E55" i="6"/>
  <c r="I23" i="6"/>
  <c r="I18" i="6" s="1"/>
  <c r="H95" i="6"/>
  <c r="G92" i="6"/>
  <c r="F14" i="6"/>
  <c r="G57" i="6"/>
  <c r="G24" i="6"/>
  <c r="G19" i="6" s="1"/>
  <c r="G14" i="6" s="1"/>
  <c r="G60" i="6"/>
  <c r="E68" i="6"/>
  <c r="E28" i="6"/>
  <c r="E29" i="6"/>
  <c r="H24" i="6"/>
  <c r="H19" i="6" s="1"/>
  <c r="H14" i="6" s="1"/>
  <c r="G26" i="6"/>
  <c r="E59" i="6"/>
  <c r="I24" i="6"/>
  <c r="I19" i="6" s="1"/>
  <c r="I14" i="6" s="1"/>
  <c r="G32" i="6"/>
  <c r="G37" i="6"/>
  <c r="H75" i="6"/>
  <c r="E69" i="6"/>
  <c r="E58" i="6"/>
  <c r="F27" i="6"/>
  <c r="H65" i="6"/>
  <c r="H90" i="6"/>
  <c r="H23" i="6"/>
  <c r="F25" i="6"/>
  <c r="E31" i="6"/>
  <c r="F23" i="6"/>
  <c r="I40" i="6" l="1"/>
  <c r="I30" i="6" s="1"/>
  <c r="H37" i="6"/>
  <c r="H72" i="6"/>
  <c r="H70" i="6"/>
  <c r="H67" i="6" s="1"/>
  <c r="G14" i="8"/>
  <c r="G11" i="8" s="1"/>
  <c r="G16" i="8"/>
  <c r="F14" i="8"/>
  <c r="F16" i="8"/>
  <c r="H24" i="8"/>
  <c r="H26" i="8"/>
  <c r="E26" i="8" s="1"/>
  <c r="E29" i="8"/>
  <c r="I24" i="8"/>
  <c r="I26" i="8"/>
  <c r="I75" i="6"/>
  <c r="E14" i="6"/>
  <c r="H92" i="6"/>
  <c r="I95" i="6"/>
  <c r="I92" i="6" s="1"/>
  <c r="E32" i="6"/>
  <c r="E24" i="6"/>
  <c r="E19" i="6"/>
  <c r="E35" i="6"/>
  <c r="F20" i="6"/>
  <c r="F15" i="6" s="1"/>
  <c r="H18" i="6"/>
  <c r="G25" i="6"/>
  <c r="I13" i="6"/>
  <c r="I65" i="6"/>
  <c r="E65" i="6" s="1"/>
  <c r="H62" i="6"/>
  <c r="H60" i="6"/>
  <c r="I37" i="6"/>
  <c r="F18" i="6"/>
  <c r="E23" i="6"/>
  <c r="F22" i="6"/>
  <c r="I90" i="6"/>
  <c r="H87" i="6"/>
  <c r="E40" i="6" l="1"/>
  <c r="E37" i="6"/>
  <c r="E92" i="6"/>
  <c r="E75" i="6"/>
  <c r="I70" i="6"/>
  <c r="I67" i="6" s="1"/>
  <c r="E67" i="6" s="1"/>
  <c r="I87" i="6"/>
  <c r="E87" i="6" s="1"/>
  <c r="I72" i="6"/>
  <c r="E72" i="6" s="1"/>
  <c r="H19" i="8"/>
  <c r="H21" i="8"/>
  <c r="E24" i="8"/>
  <c r="E21" i="8" s="1"/>
  <c r="F11" i="8"/>
  <c r="I19" i="8"/>
  <c r="I21" i="8"/>
  <c r="E95" i="6"/>
  <c r="H57" i="6"/>
  <c r="H25" i="6"/>
  <c r="H13" i="6"/>
  <c r="F13" i="6"/>
  <c r="F12" i="6" s="1"/>
  <c r="E18" i="6"/>
  <c r="F17" i="6"/>
  <c r="I27" i="6"/>
  <c r="E27" i="6" s="1"/>
  <c r="G20" i="6"/>
  <c r="G22" i="6"/>
  <c r="E90" i="6"/>
  <c r="I60" i="6"/>
  <c r="I57" i="6" s="1"/>
  <c r="I62" i="6"/>
  <c r="E62" i="6" s="1"/>
  <c r="E30" i="6"/>
  <c r="I14" i="8" l="1"/>
  <c r="I11" i="8" s="1"/>
  <c r="I16" i="8"/>
  <c r="H14" i="8"/>
  <c r="H16" i="8"/>
  <c r="E19" i="8"/>
  <c r="E16" i="8" s="1"/>
  <c r="E57" i="6"/>
  <c r="G15" i="6"/>
  <c r="G17" i="6"/>
  <c r="I25" i="6"/>
  <c r="E25" i="6" s="1"/>
  <c r="E22" i="6" s="1"/>
  <c r="E13" i="6"/>
  <c r="H20" i="6"/>
  <c r="H22" i="6"/>
  <c r="E70" i="6"/>
  <c r="E60" i="6"/>
  <c r="H11" i="8" l="1"/>
  <c r="E14" i="8"/>
  <c r="E11" i="8" s="1"/>
  <c r="G12" i="6"/>
  <c r="H15" i="6"/>
  <c r="H12" i="6" s="1"/>
  <c r="H17" i="6"/>
  <c r="I20" i="6"/>
  <c r="I22" i="6"/>
  <c r="I15" i="6" l="1"/>
  <c r="E15" i="6" s="1"/>
  <c r="I17" i="6"/>
  <c r="E20" i="6"/>
  <c r="E17" i="6" s="1"/>
  <c r="I12" i="6" l="1"/>
  <c r="E12" i="6"/>
</calcChain>
</file>

<file path=xl/sharedStrings.xml><?xml version="1.0" encoding="utf-8"?>
<sst xmlns="http://schemas.openxmlformats.org/spreadsheetml/2006/main" count="339" uniqueCount="69">
  <si>
    <t>№ п/п</t>
  </si>
  <si>
    <t>Наименование мероприятия</t>
  </si>
  <si>
    <t>КЦСР</t>
  </si>
  <si>
    <t>Источник средств</t>
  </si>
  <si>
    <t>Потребность в средствах        (тыс. рублей)</t>
  </si>
  <si>
    <t>в том числе по годам:</t>
  </si>
  <si>
    <t>Главные распорядители (распорядители) средств Программы</t>
  </si>
  <si>
    <t>Ожидаемые результаты</t>
  </si>
  <si>
    <t xml:space="preserve">Обоснование, наличие проектной документации, заключение 
государственной 
экспертизы
</t>
  </si>
  <si>
    <t>Всего</t>
  </si>
  <si>
    <t>ФБ</t>
  </si>
  <si>
    <t>КБ</t>
  </si>
  <si>
    <t>МБ</t>
  </si>
  <si>
    <t>ПС</t>
  </si>
  <si>
    <t>1.</t>
  </si>
  <si>
    <t>1.1.</t>
  </si>
  <si>
    <t>1.1.1</t>
  </si>
  <si>
    <t>Муниципальная программа «Содействие занятости населения в Вилючинском городском округе на 2017 – 2020 годы»</t>
  </si>
  <si>
    <t>Подпрограмма 1 "Активная политика занятости населения и социальная поддержка безработных граждан"</t>
  </si>
  <si>
    <t>Основное мероприятие "Повышение эффективности содействия трудоустройству безработных граждан, в т.ч.  занятости высвобождаемых работников, временного трудоустройства несовершеннолетних граждан в возрасте от 14 до 18 лет в свободное от учебы время"</t>
  </si>
  <si>
    <t>Временное трудоустройство безработных граждан на работы по содержанию общественных территорий в период с 01.05.2017 по 01.10.2017 (уборка общественных территорий, в т.ч. детских игровых площадок, от мусора, уборка урн от мусора, уборка от мусора парка "Алексеевский", уборка общественного туалета)</t>
  </si>
  <si>
    <t>1.1.2</t>
  </si>
  <si>
    <t>1.1.3</t>
  </si>
  <si>
    <t>Временное трудоустройство безработных граждан на работы по содержанию общественных территорий в периоды с 01.01.2017 по 01.04.2017 и с 01.10.2017 по 31.12.2017 (расчистка трапов, уборка урн от мусора, расчистка парка "Алексеевский", уборка общественного туалета)</t>
  </si>
  <si>
    <t xml:space="preserve">Перечень мероприятий муниципальной программы «Содействие занятости населения в Вилючинском городском округе на 2017 – 2020 годы» </t>
  </si>
  <si>
    <t>Поддержание социальной стабильности в обществе</t>
  </si>
  <si>
    <t>Рост социальной стабильности молодежи</t>
  </si>
  <si>
    <t>смета</t>
  </si>
  <si>
    <t>1.1.1.1</t>
  </si>
  <si>
    <t>1.1.1.2</t>
  </si>
  <si>
    <t>1.1.2.1</t>
  </si>
  <si>
    <t xml:space="preserve">Трудоустройство несовершеннолетних граждан в возрасте от 14 до 18 лет в свободное от учебы время </t>
  </si>
  <si>
    <t>Приобретение расходных материалов для проведения общественных работ (спецодежда, мешки для мусора, перчатки и т.д.)</t>
  </si>
  <si>
    <t>Трудоустройство несовершеннолетних граждан в возрасте от 14 до 18 лет в свободное от учебы время (уборка общественных территорий в летний период с 01.07.2017 по 31.08.2017)</t>
  </si>
  <si>
    <t>Прохождение медицинских осмотров при трудоустройстве безработных граждан, в т.ч.  занятости высвобождаемых работников, временного трудоустройства несовершеннолетних граждан в возрасте от 14 до 18 лет в свободное от учебы время</t>
  </si>
  <si>
    <t>Расходы на складирование собранного мусора с общественных территорий на свалке Вилючинского городского округа</t>
  </si>
  <si>
    <t>1.1.3.1</t>
  </si>
  <si>
    <t>1.1.3.2</t>
  </si>
  <si>
    <t>1.1.3.3</t>
  </si>
  <si>
    <t>0707</t>
  </si>
  <si>
    <t>0503</t>
  </si>
  <si>
    <t>медосмотры детям оплачивает Центр занятости</t>
  </si>
  <si>
    <t>в т.ч. Отчисления 110,23088</t>
  </si>
  <si>
    <t>в т.ч. Отчисления 726,21891</t>
  </si>
  <si>
    <t>в т.ч. Отчисления 363,10945</t>
  </si>
  <si>
    <t>211/213</t>
  </si>
  <si>
    <t xml:space="preserve">Обеспечение реализации муниципальной программы </t>
  </si>
  <si>
    <t xml:space="preserve">Временное трудоустройство безработных граждан </t>
  </si>
  <si>
    <t>1710177010</t>
  </si>
  <si>
    <t>1710100000</t>
  </si>
  <si>
    <t>1710177020</t>
  </si>
  <si>
    <t>Отдел по управлению городским хозяйством</t>
  </si>
  <si>
    <t>1710177030</t>
  </si>
  <si>
    <t>Приложение № 1 к муниципальной программе «Содействие занятости населения в Вилючинском городском округе на 2017 – 2020 годы»</t>
  </si>
  <si>
    <t>1.1.1.3</t>
  </si>
  <si>
    <t>1.1.1.4</t>
  </si>
  <si>
    <t>1.1.1.5</t>
  </si>
  <si>
    <t>Приобретение расходных материалов для проведения общественных работ по содержанию общественных территорий (спецодежда, мешки для мусора, перчатки и т.д.)</t>
  </si>
  <si>
    <t>Приобретение расходных материалов для проведения общественных работ по обрезке деревьев, покосу травы, уходу за зелеными насаждениями</t>
  </si>
  <si>
    <t>1.1.3.4</t>
  </si>
  <si>
    <t>Приобретение расходных материалов для проведения общественных работ по содержанию общественных территорий несовершеннолетних граждан в возрасте от 14 до 18 лет (сигнальные жилеты, перчатки)</t>
  </si>
  <si>
    <t>1.1.3.5</t>
  </si>
  <si>
    <t>1710000000</t>
  </si>
  <si>
    <t>Временное трудоустройство безработных граждан на работы по содержанию общественных территорий в период с 01.04.2017 по 31.10.2017 (обрезка деревьев)</t>
  </si>
  <si>
    <t>Временное трудоустройство безработных граждан на работы по содержанию общественных территорий в период с 01.07.2017 по 31.08.2017 (уход за зелеными насаждениями)</t>
  </si>
  <si>
    <t>Временное трудоустройство безработных граждан на работы по содержанию общественных территорий в период с 01.06.2017 по 30.09.2017 (покос травы)</t>
  </si>
  <si>
    <t>Временное трудоустройство безработных граждан на работы по содержанию общественных территорий в периоды с 01.01.2017 по 31.03.2017 и с 01.10.2017 по 31.12.2017 (расчистка трапов, уборка урн от мусора, расчистка парка "Алексеевский", уборка общественного туалета)</t>
  </si>
  <si>
    <t>Временное трудоустройство безработных граждан на работы по содержанию общественных территорий в период с 01.05.2017 по 30.09.2017 (уборка общественных территорий, в т.ч. детских игровых площадок, от мусора, уборка урн от мусора, уборка от мусора парка "Алексеевский", уборка общественного туалета)</t>
  </si>
  <si>
    <t>1700000000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</si>
</sst>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</cellStyleXfs>
  <cellXfs count="64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165" fontId="15" fillId="0" borderId="0" xfId="0" applyNumberFormat="1" applyFont="1"/>
    <xf numFmtId="0" fontId="15" fillId="0" borderId="0" xfId="0" applyFont="1"/>
    <xf numFmtId="165" fontId="15" fillId="0" borderId="0" xfId="0" applyNumberFormat="1" applyFont="1" applyFill="1"/>
    <xf numFmtId="165" fontId="11" fillId="0" borderId="0" xfId="0" applyNumberFormat="1" applyFont="1" applyFill="1"/>
    <xf numFmtId="0" fontId="15" fillId="0" borderId="0" xfId="0" applyFont="1" applyFill="1"/>
    <xf numFmtId="49" fontId="16" fillId="0" borderId="0" xfId="0" applyNumberFormat="1" applyFont="1"/>
    <xf numFmtId="165" fontId="15" fillId="0" borderId="0" xfId="0" applyNumberFormat="1" applyFont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/>
    <xf numFmtId="0" fontId="3" fillId="0" borderId="0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00"/>
  <sheetViews>
    <sheetView tabSelected="1" view="pageBreakPreview" zoomScaleNormal="100" zoomScaleSheetLayoutView="100" workbookViewId="0">
      <pane ySplit="10" topLeftCell="A74" activePane="bottomLeft" state="frozen"/>
      <selection pane="bottomLeft" activeCell="H4" sqref="H4:L4"/>
    </sheetView>
  </sheetViews>
  <sheetFormatPr defaultRowHeight="15" x14ac:dyDescent="0.25"/>
  <cols>
    <col min="1" max="1" width="8.42578125" style="17" customWidth="1"/>
    <col min="2" max="2" width="69.140625" style="17" customWidth="1"/>
    <col min="3" max="3" width="12.5703125" style="17" customWidth="1"/>
    <col min="4" max="4" width="9.140625" style="17"/>
    <col min="5" max="5" width="14.140625" style="17" customWidth="1"/>
    <col min="6" max="9" width="10.85546875" style="17" customWidth="1"/>
    <col min="10" max="12" width="9.140625" style="17"/>
    <col min="13" max="13" width="15" style="15" customWidth="1"/>
    <col min="14" max="14" width="13.42578125" style="17" customWidth="1"/>
    <col min="15" max="15" width="20.7109375" style="17" customWidth="1"/>
    <col min="16" max="16" width="37.42578125" style="16" customWidth="1"/>
    <col min="17" max="16384" width="9.140625" style="17"/>
  </cols>
  <sheetData>
    <row r="1" spans="1:16" ht="15.75" hidden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N1" s="16">
        <v>491.06885244897961</v>
      </c>
      <c r="O1" s="16">
        <v>5748.9311193439244</v>
      </c>
      <c r="P1" s="16">
        <f>+N1+O1</f>
        <v>6239.999971792904</v>
      </c>
    </row>
    <row r="2" spans="1:16" ht="15.75" hidden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N2" s="16"/>
      <c r="O2" s="16"/>
    </row>
    <row r="3" spans="1:16" ht="15.75" hidden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N3" s="16"/>
      <c r="O3" s="16"/>
    </row>
    <row r="4" spans="1:16" ht="7.5" customHeight="1" x14ac:dyDescent="0.25">
      <c r="A4" s="35"/>
      <c r="B4" s="35"/>
      <c r="C4" s="35"/>
      <c r="D4" s="35"/>
      <c r="E4" s="35"/>
      <c r="F4" s="35"/>
      <c r="G4" s="35"/>
      <c r="H4" s="58"/>
      <c r="I4" s="58"/>
      <c r="J4" s="58"/>
      <c r="K4" s="58"/>
      <c r="L4" s="58"/>
      <c r="N4" s="16"/>
      <c r="O4" s="16"/>
    </row>
    <row r="5" spans="1:16" ht="72.75" customHeight="1" x14ac:dyDescent="0.25">
      <c r="A5" s="14"/>
      <c r="B5" s="14"/>
      <c r="C5" s="33"/>
      <c r="D5" s="14"/>
      <c r="E5" s="33"/>
      <c r="F5" s="14"/>
      <c r="G5" s="14"/>
      <c r="H5" s="46" t="s">
        <v>53</v>
      </c>
      <c r="I5" s="46"/>
      <c r="J5" s="46"/>
      <c r="K5" s="46"/>
      <c r="L5" s="46"/>
      <c r="N5" s="16"/>
      <c r="O5" s="16"/>
    </row>
    <row r="6" spans="1:16" ht="15.7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N6" s="16"/>
      <c r="O6" s="16"/>
    </row>
    <row r="7" spans="1:16" ht="15.75" x14ac:dyDescent="0.25">
      <c r="A7" s="60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N7" s="16"/>
      <c r="O7" s="16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8"/>
      <c r="K8" s="19"/>
      <c r="L8" s="20"/>
    </row>
    <row r="9" spans="1:16" ht="86.25" customHeight="1" x14ac:dyDescent="0.3">
      <c r="A9" s="53" t="s">
        <v>0</v>
      </c>
      <c r="B9" s="50" t="s">
        <v>1</v>
      </c>
      <c r="C9" s="50" t="s">
        <v>2</v>
      </c>
      <c r="D9" s="50" t="s">
        <v>3</v>
      </c>
      <c r="E9" s="50" t="s">
        <v>4</v>
      </c>
      <c r="F9" s="50" t="s">
        <v>5</v>
      </c>
      <c r="G9" s="50"/>
      <c r="H9" s="50"/>
      <c r="I9" s="50"/>
      <c r="J9" s="51" t="s">
        <v>6</v>
      </c>
      <c r="K9" s="51" t="s">
        <v>7</v>
      </c>
      <c r="L9" s="59" t="s">
        <v>8</v>
      </c>
      <c r="N9" s="21" t="s">
        <v>39</v>
      </c>
      <c r="O9" s="34" t="s">
        <v>40</v>
      </c>
    </row>
    <row r="10" spans="1:16" ht="17.25" customHeight="1" x14ac:dyDescent="0.25">
      <c r="A10" s="53"/>
      <c r="B10" s="50"/>
      <c r="C10" s="50"/>
      <c r="D10" s="50"/>
      <c r="E10" s="50"/>
      <c r="F10" s="12">
        <v>2017</v>
      </c>
      <c r="G10" s="13">
        <v>2018</v>
      </c>
      <c r="H10" s="12">
        <v>2019</v>
      </c>
      <c r="I10" s="13">
        <v>2020</v>
      </c>
      <c r="J10" s="51"/>
      <c r="K10" s="51"/>
      <c r="L10" s="59"/>
    </row>
    <row r="11" spans="1:16" x14ac:dyDescent="0.25">
      <c r="A11" s="2">
        <v>1</v>
      </c>
      <c r="B11" s="2">
        <v>2</v>
      </c>
      <c r="C11" s="2">
        <v>3</v>
      </c>
      <c r="D11" s="2">
        <v>4</v>
      </c>
      <c r="E11" s="3">
        <v>5</v>
      </c>
      <c r="F11" s="2">
        <v>6</v>
      </c>
      <c r="G11" s="2">
        <v>7</v>
      </c>
      <c r="H11" s="2">
        <v>8</v>
      </c>
      <c r="I11" s="2">
        <v>9</v>
      </c>
      <c r="J11" s="2">
        <v>11</v>
      </c>
      <c r="K11" s="2">
        <v>12</v>
      </c>
      <c r="L11" s="2">
        <v>13</v>
      </c>
    </row>
    <row r="12" spans="1:16" x14ac:dyDescent="0.25">
      <c r="A12" s="54"/>
      <c r="B12" s="55" t="s">
        <v>17</v>
      </c>
      <c r="C12" s="41" t="s">
        <v>68</v>
      </c>
      <c r="D12" s="11" t="s">
        <v>9</v>
      </c>
      <c r="E12" s="4">
        <f t="shared" ref="E12:I12" si="0">+E13+E14+E15+E16</f>
        <v>27960.000003572422</v>
      </c>
      <c r="F12" s="4">
        <f>+F13+F14+F15+F16</f>
        <v>9240.0000023931043</v>
      </c>
      <c r="G12" s="4">
        <f>+G13+G14+G15+G16</f>
        <v>6240.0000003931054</v>
      </c>
      <c r="H12" s="4">
        <f t="shared" si="0"/>
        <v>6240.0000003931054</v>
      </c>
      <c r="I12" s="4">
        <f t="shared" si="0"/>
        <v>6240.0000003931054</v>
      </c>
      <c r="J12" s="52" t="s">
        <v>51</v>
      </c>
      <c r="K12" s="56"/>
      <c r="L12" s="49"/>
      <c r="N12" s="16"/>
      <c r="O12" s="16"/>
    </row>
    <row r="13" spans="1:16" x14ac:dyDescent="0.25">
      <c r="A13" s="54"/>
      <c r="B13" s="55"/>
      <c r="C13" s="42"/>
      <c r="D13" s="11" t="s">
        <v>10</v>
      </c>
      <c r="E13" s="4">
        <f>SUM(F13:I13)</f>
        <v>0</v>
      </c>
      <c r="F13" s="4">
        <f t="shared" ref="F13:I15" si="1">+F18+F378+F343</f>
        <v>0</v>
      </c>
      <c r="G13" s="4">
        <f t="shared" si="1"/>
        <v>0</v>
      </c>
      <c r="H13" s="4">
        <f t="shared" si="1"/>
        <v>0</v>
      </c>
      <c r="I13" s="4">
        <f t="shared" si="1"/>
        <v>0</v>
      </c>
      <c r="J13" s="52"/>
      <c r="K13" s="56"/>
      <c r="L13" s="49"/>
      <c r="N13" s="16"/>
      <c r="O13" s="16"/>
    </row>
    <row r="14" spans="1:16" x14ac:dyDescent="0.25">
      <c r="A14" s="54"/>
      <c r="B14" s="55"/>
      <c r="C14" s="42"/>
      <c r="D14" s="11" t="s">
        <v>11</v>
      </c>
      <c r="E14" s="4">
        <f>SUM(F14:I14)</f>
        <v>0</v>
      </c>
      <c r="F14" s="4">
        <f t="shared" si="1"/>
        <v>0</v>
      </c>
      <c r="G14" s="4">
        <f t="shared" si="1"/>
        <v>0</v>
      </c>
      <c r="H14" s="4">
        <f t="shared" si="1"/>
        <v>0</v>
      </c>
      <c r="I14" s="4">
        <f t="shared" si="1"/>
        <v>0</v>
      </c>
      <c r="J14" s="52"/>
      <c r="K14" s="56"/>
      <c r="L14" s="49"/>
      <c r="N14" s="16"/>
      <c r="O14" s="16"/>
    </row>
    <row r="15" spans="1:16" x14ac:dyDescent="0.25">
      <c r="A15" s="54"/>
      <c r="B15" s="55"/>
      <c r="C15" s="42"/>
      <c r="D15" s="11" t="s">
        <v>12</v>
      </c>
      <c r="E15" s="4">
        <f>SUM(F15:I15)</f>
        <v>27960.000003572422</v>
      </c>
      <c r="F15" s="4">
        <f t="shared" si="1"/>
        <v>9240.0000023931043</v>
      </c>
      <c r="G15" s="4">
        <f t="shared" si="1"/>
        <v>6240.0000003931054</v>
      </c>
      <c r="H15" s="4">
        <f t="shared" si="1"/>
        <v>6240.0000003931054</v>
      </c>
      <c r="I15" s="4">
        <f t="shared" si="1"/>
        <v>6240.0000003931054</v>
      </c>
      <c r="J15" s="52"/>
      <c r="K15" s="56"/>
      <c r="L15" s="49"/>
      <c r="N15" s="16"/>
      <c r="O15" s="16"/>
    </row>
    <row r="16" spans="1:16" x14ac:dyDescent="0.25">
      <c r="A16" s="54"/>
      <c r="B16" s="55"/>
      <c r="C16" s="43"/>
      <c r="D16" s="11" t="s">
        <v>13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52"/>
      <c r="K16" s="56"/>
      <c r="L16" s="49"/>
      <c r="N16" s="16"/>
      <c r="O16" s="16"/>
    </row>
    <row r="17" spans="1:15" x14ac:dyDescent="0.25">
      <c r="A17" s="54" t="s">
        <v>14</v>
      </c>
      <c r="B17" s="55" t="s">
        <v>18</v>
      </c>
      <c r="C17" s="41" t="s">
        <v>62</v>
      </c>
      <c r="D17" s="11" t="s">
        <v>9</v>
      </c>
      <c r="E17" s="4">
        <f>SUM(E18:E21)</f>
        <v>27960.000003572422</v>
      </c>
      <c r="F17" s="4">
        <f t="shared" ref="F17:I17" si="2">SUM(F18:F21)</f>
        <v>9240.0000023931043</v>
      </c>
      <c r="G17" s="4">
        <f t="shared" si="2"/>
        <v>6240.0000003931054</v>
      </c>
      <c r="H17" s="4">
        <f t="shared" si="2"/>
        <v>6240.0000003931054</v>
      </c>
      <c r="I17" s="4">
        <f t="shared" si="2"/>
        <v>6240.0000003931054</v>
      </c>
      <c r="J17" s="44" t="s">
        <v>51</v>
      </c>
      <c r="K17" s="56"/>
      <c r="L17" s="49"/>
      <c r="N17" s="16"/>
      <c r="O17" s="16"/>
    </row>
    <row r="18" spans="1:15" x14ac:dyDescent="0.25">
      <c r="A18" s="54"/>
      <c r="B18" s="55"/>
      <c r="C18" s="42"/>
      <c r="D18" s="11" t="s">
        <v>10</v>
      </c>
      <c r="E18" s="4">
        <f>SUM(F18:I18)</f>
        <v>0</v>
      </c>
      <c r="F18" s="4">
        <f>F23</f>
        <v>0</v>
      </c>
      <c r="G18" s="4">
        <f>G23</f>
        <v>0</v>
      </c>
      <c r="H18" s="4">
        <f>H23</f>
        <v>0</v>
      </c>
      <c r="I18" s="4">
        <f>I23</f>
        <v>0</v>
      </c>
      <c r="J18" s="52"/>
      <c r="K18" s="56"/>
      <c r="L18" s="49"/>
      <c r="N18" s="16"/>
      <c r="O18" s="16"/>
    </row>
    <row r="19" spans="1:15" x14ac:dyDescent="0.25">
      <c r="A19" s="54"/>
      <c r="B19" s="55"/>
      <c r="C19" s="42"/>
      <c r="D19" s="11" t="s">
        <v>11</v>
      </c>
      <c r="E19" s="4">
        <f>SUM(F19:I19)</f>
        <v>0</v>
      </c>
      <c r="F19" s="4">
        <f>F24</f>
        <v>0</v>
      </c>
      <c r="G19" s="4">
        <f t="shared" ref="F19:I20" si="3">G24</f>
        <v>0</v>
      </c>
      <c r="H19" s="4">
        <f t="shared" si="3"/>
        <v>0</v>
      </c>
      <c r="I19" s="4">
        <f t="shared" si="3"/>
        <v>0</v>
      </c>
      <c r="J19" s="52"/>
      <c r="K19" s="56"/>
      <c r="L19" s="49"/>
      <c r="N19" s="16"/>
      <c r="O19" s="16"/>
    </row>
    <row r="20" spans="1:15" x14ac:dyDescent="0.25">
      <c r="A20" s="54"/>
      <c r="B20" s="55"/>
      <c r="C20" s="42"/>
      <c r="D20" s="11" t="s">
        <v>12</v>
      </c>
      <c r="E20" s="4">
        <f>SUM(F20:I20)</f>
        <v>27960.000003572422</v>
      </c>
      <c r="F20" s="4">
        <f t="shared" si="3"/>
        <v>9240.0000023931043</v>
      </c>
      <c r="G20" s="4">
        <f t="shared" si="3"/>
        <v>6240.0000003931054</v>
      </c>
      <c r="H20" s="4">
        <f t="shared" si="3"/>
        <v>6240.0000003931054</v>
      </c>
      <c r="I20" s="4">
        <f t="shared" si="3"/>
        <v>6240.0000003931054</v>
      </c>
      <c r="J20" s="52"/>
      <c r="K20" s="56"/>
      <c r="L20" s="49"/>
      <c r="N20" s="16"/>
      <c r="O20" s="16"/>
    </row>
    <row r="21" spans="1:15" x14ac:dyDescent="0.25">
      <c r="A21" s="54"/>
      <c r="B21" s="55"/>
      <c r="C21" s="43"/>
      <c r="D21" s="11" t="s">
        <v>13</v>
      </c>
      <c r="E21" s="4">
        <v>0</v>
      </c>
      <c r="F21" s="4">
        <v>0</v>
      </c>
      <c r="G21" s="4">
        <v>0</v>
      </c>
      <c r="H21" s="4">
        <v>0</v>
      </c>
      <c r="I21" s="5">
        <v>0</v>
      </c>
      <c r="J21" s="52"/>
      <c r="K21" s="56"/>
      <c r="L21" s="49"/>
      <c r="N21" s="16"/>
      <c r="O21" s="16"/>
    </row>
    <row r="22" spans="1:15" x14ac:dyDescent="0.25">
      <c r="A22" s="57" t="s">
        <v>15</v>
      </c>
      <c r="B22" s="55" t="s">
        <v>19</v>
      </c>
      <c r="C22" s="41" t="s">
        <v>49</v>
      </c>
      <c r="D22" s="11" t="s">
        <v>9</v>
      </c>
      <c r="E22" s="4">
        <f t="shared" ref="E22:H22" si="4">SUM(E23:E26)</f>
        <v>27960.000003572422</v>
      </c>
      <c r="F22" s="4">
        <f>SUM(F23:F26)</f>
        <v>9240.0000023931043</v>
      </c>
      <c r="G22" s="4">
        <f>SUM(G23:G26)</f>
        <v>6240.0000003931054</v>
      </c>
      <c r="H22" s="4">
        <f t="shared" si="4"/>
        <v>6240.0000003931054</v>
      </c>
      <c r="I22" s="4">
        <f>SUM(I23:I26)</f>
        <v>6240.0000003931054</v>
      </c>
      <c r="J22" s="52" t="s">
        <v>51</v>
      </c>
      <c r="K22" s="45"/>
      <c r="L22" s="44"/>
      <c r="N22" s="16"/>
      <c r="O22" s="16"/>
    </row>
    <row r="23" spans="1:15" x14ac:dyDescent="0.25">
      <c r="A23" s="57"/>
      <c r="B23" s="55"/>
      <c r="C23" s="42"/>
      <c r="D23" s="11" t="s">
        <v>10</v>
      </c>
      <c r="E23" s="4">
        <f>SUM(F23:I23)</f>
        <v>0</v>
      </c>
      <c r="F23" s="4">
        <f t="shared" ref="F23:I26" si="5">+F28+F58+F68</f>
        <v>0</v>
      </c>
      <c r="G23" s="4">
        <f t="shared" si="5"/>
        <v>0</v>
      </c>
      <c r="H23" s="4">
        <f t="shared" si="5"/>
        <v>0</v>
      </c>
      <c r="I23" s="4">
        <f t="shared" si="5"/>
        <v>0</v>
      </c>
      <c r="J23" s="52"/>
      <c r="K23" s="45"/>
      <c r="L23" s="44"/>
      <c r="N23" s="16"/>
      <c r="O23" s="16"/>
    </row>
    <row r="24" spans="1:15" x14ac:dyDescent="0.25">
      <c r="A24" s="57"/>
      <c r="B24" s="55"/>
      <c r="C24" s="42"/>
      <c r="D24" s="11" t="s">
        <v>11</v>
      </c>
      <c r="E24" s="4">
        <f>SUM(F24:I24)</f>
        <v>0</v>
      </c>
      <c r="F24" s="4">
        <f t="shared" si="5"/>
        <v>0</v>
      </c>
      <c r="G24" s="4">
        <f t="shared" si="5"/>
        <v>0</v>
      </c>
      <c r="H24" s="4">
        <f t="shared" si="5"/>
        <v>0</v>
      </c>
      <c r="I24" s="4">
        <f t="shared" si="5"/>
        <v>0</v>
      </c>
      <c r="J24" s="52"/>
      <c r="K24" s="45"/>
      <c r="L24" s="44"/>
      <c r="N24" s="16"/>
      <c r="O24" s="16"/>
    </row>
    <row r="25" spans="1:15" x14ac:dyDescent="0.25">
      <c r="A25" s="57"/>
      <c r="B25" s="55"/>
      <c r="C25" s="42"/>
      <c r="D25" s="11" t="s">
        <v>12</v>
      </c>
      <c r="E25" s="4">
        <f>SUM(F25:I25)</f>
        <v>27960.000003572422</v>
      </c>
      <c r="F25" s="4">
        <f t="shared" si="5"/>
        <v>9240.0000023931043</v>
      </c>
      <c r="G25" s="4">
        <f t="shared" si="5"/>
        <v>6240.0000003931054</v>
      </c>
      <c r="H25" s="4">
        <f t="shared" si="5"/>
        <v>6240.0000003931054</v>
      </c>
      <c r="I25" s="4">
        <f t="shared" si="5"/>
        <v>6240.0000003931054</v>
      </c>
      <c r="J25" s="52"/>
      <c r="K25" s="45"/>
      <c r="L25" s="44"/>
      <c r="N25" s="16"/>
      <c r="O25" s="16"/>
    </row>
    <row r="26" spans="1:15" x14ac:dyDescent="0.25">
      <c r="A26" s="57"/>
      <c r="B26" s="55"/>
      <c r="C26" s="43"/>
      <c r="D26" s="11" t="s">
        <v>13</v>
      </c>
      <c r="E26" s="4">
        <v>0</v>
      </c>
      <c r="F26" s="4">
        <f t="shared" si="5"/>
        <v>0</v>
      </c>
      <c r="G26" s="4">
        <f t="shared" si="5"/>
        <v>0</v>
      </c>
      <c r="H26" s="4">
        <f t="shared" si="5"/>
        <v>0</v>
      </c>
      <c r="I26" s="4">
        <f t="shared" si="5"/>
        <v>0</v>
      </c>
      <c r="J26" s="52"/>
      <c r="K26" s="45"/>
      <c r="L26" s="44"/>
      <c r="N26" s="16"/>
      <c r="O26" s="16"/>
    </row>
    <row r="27" spans="1:15" x14ac:dyDescent="0.25">
      <c r="A27" s="39" t="s">
        <v>16</v>
      </c>
      <c r="B27" s="40" t="s">
        <v>47</v>
      </c>
      <c r="C27" s="41" t="s">
        <v>48</v>
      </c>
      <c r="D27" s="11" t="s">
        <v>9</v>
      </c>
      <c r="E27" s="4">
        <f>SUM(F27:I27)</f>
        <v>22230.70443357242</v>
      </c>
      <c r="F27" s="4">
        <f t="shared" ref="F27:I27" si="6">SUM(F28:F31)</f>
        <v>7195.4299523931049</v>
      </c>
      <c r="G27" s="4">
        <f t="shared" si="6"/>
        <v>5011.7581603931048</v>
      </c>
      <c r="H27" s="4">
        <f t="shared" si="6"/>
        <v>5011.7581603931048</v>
      </c>
      <c r="I27" s="4">
        <f t="shared" si="6"/>
        <v>5011.7581603931048</v>
      </c>
      <c r="J27" s="52" t="s">
        <v>51</v>
      </c>
      <c r="K27" s="45" t="s">
        <v>25</v>
      </c>
      <c r="L27" s="36"/>
      <c r="N27" s="16"/>
      <c r="O27" s="16"/>
    </row>
    <row r="28" spans="1:15" x14ac:dyDescent="0.25">
      <c r="A28" s="39"/>
      <c r="B28" s="40"/>
      <c r="C28" s="42"/>
      <c r="D28" s="11" t="s">
        <v>10</v>
      </c>
      <c r="E28" s="4">
        <f t="shared" ref="E28:E70" si="7">SUM(F28:I28)</f>
        <v>0</v>
      </c>
      <c r="F28" s="4">
        <f>+F33+F38</f>
        <v>0</v>
      </c>
      <c r="G28" s="4">
        <f t="shared" ref="F28:I31" si="8">+G33+G38</f>
        <v>0</v>
      </c>
      <c r="H28" s="4">
        <f t="shared" si="8"/>
        <v>0</v>
      </c>
      <c r="I28" s="4">
        <f t="shared" si="8"/>
        <v>0</v>
      </c>
      <c r="J28" s="52"/>
      <c r="K28" s="45"/>
      <c r="L28" s="47"/>
      <c r="N28" s="16"/>
      <c r="O28" s="16"/>
    </row>
    <row r="29" spans="1:15" x14ac:dyDescent="0.25">
      <c r="A29" s="39"/>
      <c r="B29" s="40"/>
      <c r="C29" s="42"/>
      <c r="D29" s="11" t="s">
        <v>11</v>
      </c>
      <c r="E29" s="4">
        <f t="shared" si="7"/>
        <v>0</v>
      </c>
      <c r="F29" s="4">
        <f t="shared" si="8"/>
        <v>0</v>
      </c>
      <c r="G29" s="4">
        <f t="shared" si="8"/>
        <v>0</v>
      </c>
      <c r="H29" s="4">
        <f t="shared" si="8"/>
        <v>0</v>
      </c>
      <c r="I29" s="4">
        <f t="shared" si="8"/>
        <v>0</v>
      </c>
      <c r="J29" s="52"/>
      <c r="K29" s="45"/>
      <c r="L29" s="47"/>
      <c r="N29" s="16"/>
      <c r="O29" s="16"/>
    </row>
    <row r="30" spans="1:15" x14ac:dyDescent="0.25">
      <c r="A30" s="39"/>
      <c r="B30" s="40"/>
      <c r="C30" s="42"/>
      <c r="D30" s="11" t="s">
        <v>12</v>
      </c>
      <c r="E30" s="4">
        <f t="shared" si="7"/>
        <v>22230.70443357242</v>
      </c>
      <c r="F30" s="4">
        <f>+F35+F40+F42+F47+F52</f>
        <v>7195.4299523931049</v>
      </c>
      <c r="G30" s="4">
        <f t="shared" ref="G30:I30" si="9">+G35+G40+G42+G47+G52</f>
        <v>5011.7581603931048</v>
      </c>
      <c r="H30" s="4">
        <f t="shared" si="9"/>
        <v>5011.7581603931048</v>
      </c>
      <c r="I30" s="4">
        <f t="shared" si="9"/>
        <v>5011.7581603931048</v>
      </c>
      <c r="J30" s="52"/>
      <c r="K30" s="45"/>
      <c r="L30" s="47"/>
      <c r="N30" s="16"/>
      <c r="O30" s="16"/>
    </row>
    <row r="31" spans="1:15" x14ac:dyDescent="0.25">
      <c r="A31" s="39"/>
      <c r="B31" s="40"/>
      <c r="C31" s="43"/>
      <c r="D31" s="11" t="s">
        <v>13</v>
      </c>
      <c r="E31" s="4">
        <f t="shared" si="7"/>
        <v>0</v>
      </c>
      <c r="F31" s="4">
        <f t="shared" si="8"/>
        <v>0</v>
      </c>
      <c r="G31" s="4">
        <f t="shared" si="8"/>
        <v>0</v>
      </c>
      <c r="H31" s="4">
        <f t="shared" si="8"/>
        <v>0</v>
      </c>
      <c r="I31" s="4">
        <f t="shared" si="8"/>
        <v>0</v>
      </c>
      <c r="J31" s="52"/>
      <c r="K31" s="45"/>
      <c r="L31" s="48"/>
      <c r="N31" s="16"/>
      <c r="O31" s="16"/>
    </row>
    <row r="32" spans="1:15" x14ac:dyDescent="0.25">
      <c r="A32" s="39" t="s">
        <v>28</v>
      </c>
      <c r="B32" s="40" t="s">
        <v>66</v>
      </c>
      <c r="C32" s="41" t="s">
        <v>48</v>
      </c>
      <c r="D32" s="10" t="s">
        <v>9</v>
      </c>
      <c r="E32" s="4">
        <f t="shared" si="7"/>
        <v>6826.6261199999999</v>
      </c>
      <c r="F32" s="4">
        <f>SUM(F33:F36)</f>
        <v>1706.65653</v>
      </c>
      <c r="G32" s="4">
        <f t="shared" ref="G32:I32" si="10">SUM(G33:G36)</f>
        <v>1706.65653</v>
      </c>
      <c r="H32" s="4">
        <f t="shared" si="10"/>
        <v>1706.65653</v>
      </c>
      <c r="I32" s="4">
        <f t="shared" si="10"/>
        <v>1706.65653</v>
      </c>
      <c r="J32" s="52" t="s">
        <v>51</v>
      </c>
      <c r="K32" s="45" t="s">
        <v>25</v>
      </c>
      <c r="L32" s="44" t="s">
        <v>27</v>
      </c>
      <c r="N32" s="16"/>
      <c r="O32" s="16"/>
    </row>
    <row r="33" spans="1:16" x14ac:dyDescent="0.25">
      <c r="A33" s="39"/>
      <c r="B33" s="40"/>
      <c r="C33" s="42"/>
      <c r="D33" s="10" t="s">
        <v>10</v>
      </c>
      <c r="E33" s="8">
        <f t="shared" si="7"/>
        <v>0</v>
      </c>
      <c r="F33" s="8"/>
      <c r="G33" s="8"/>
      <c r="H33" s="8"/>
      <c r="I33" s="6"/>
      <c r="J33" s="52"/>
      <c r="K33" s="45"/>
      <c r="L33" s="44"/>
      <c r="N33" s="16"/>
      <c r="O33" s="16"/>
    </row>
    <row r="34" spans="1:16" x14ac:dyDescent="0.25">
      <c r="A34" s="39"/>
      <c r="B34" s="40"/>
      <c r="C34" s="42"/>
      <c r="D34" s="10" t="s">
        <v>11</v>
      </c>
      <c r="E34" s="8">
        <f t="shared" si="7"/>
        <v>0</v>
      </c>
      <c r="F34" s="8"/>
      <c r="G34" s="8"/>
      <c r="H34" s="8"/>
      <c r="I34" s="8"/>
      <c r="J34" s="52"/>
      <c r="K34" s="45"/>
      <c r="L34" s="44"/>
      <c r="N34" s="16"/>
      <c r="O34" s="16"/>
    </row>
    <row r="35" spans="1:16" x14ac:dyDescent="0.25">
      <c r="A35" s="39"/>
      <c r="B35" s="40"/>
      <c r="C35" s="42"/>
      <c r="D35" s="10" t="s">
        <v>12</v>
      </c>
      <c r="E35" s="8">
        <f t="shared" si="7"/>
        <v>6826.6261199999999</v>
      </c>
      <c r="F35" s="8">
        <v>1706.65653</v>
      </c>
      <c r="G35" s="8">
        <v>1706.65653</v>
      </c>
      <c r="H35" s="8">
        <v>1706.65653</v>
      </c>
      <c r="I35" s="8">
        <v>1706.65653</v>
      </c>
      <c r="J35" s="52"/>
      <c r="K35" s="45"/>
      <c r="L35" s="44"/>
      <c r="M35" s="15" t="s">
        <v>45</v>
      </c>
      <c r="N35" s="16"/>
      <c r="O35" s="16">
        <v>1652.5508151965525</v>
      </c>
      <c r="P35" s="22" t="s">
        <v>44</v>
      </c>
    </row>
    <row r="36" spans="1:16" x14ac:dyDescent="0.25">
      <c r="A36" s="39"/>
      <c r="B36" s="40"/>
      <c r="C36" s="43"/>
      <c r="D36" s="10" t="s">
        <v>13</v>
      </c>
      <c r="E36" s="8">
        <f t="shared" si="7"/>
        <v>0</v>
      </c>
      <c r="F36" s="8"/>
      <c r="G36" s="8"/>
      <c r="H36" s="8"/>
      <c r="I36" s="6"/>
      <c r="J36" s="52"/>
      <c r="K36" s="45"/>
      <c r="L36" s="44"/>
      <c r="N36" s="16"/>
      <c r="O36" s="16"/>
    </row>
    <row r="37" spans="1:16" ht="15" customHeight="1" x14ac:dyDescent="0.25">
      <c r="A37" s="39" t="s">
        <v>29</v>
      </c>
      <c r="B37" s="40" t="s">
        <v>67</v>
      </c>
      <c r="C37" s="41" t="s">
        <v>48</v>
      </c>
      <c r="D37" s="11" t="s">
        <v>9</v>
      </c>
      <c r="E37" s="4">
        <f t="shared" si="7"/>
        <v>13220.40652157242</v>
      </c>
      <c r="F37" s="4">
        <f>SUM(F38:F41)</f>
        <v>3305.1016303931051</v>
      </c>
      <c r="G37" s="4">
        <f t="shared" ref="G37:I37" si="11">SUM(G38:G41)</f>
        <v>3305.1016303931051</v>
      </c>
      <c r="H37" s="4">
        <f>SUM(H38:H41)</f>
        <v>3305.1016303931051</v>
      </c>
      <c r="I37" s="4">
        <f t="shared" si="11"/>
        <v>3305.1016303931051</v>
      </c>
      <c r="J37" s="44" t="s">
        <v>51</v>
      </c>
      <c r="K37" s="45" t="s">
        <v>25</v>
      </c>
      <c r="L37" s="44" t="s">
        <v>27</v>
      </c>
      <c r="N37" s="16"/>
      <c r="O37" s="16"/>
    </row>
    <row r="38" spans="1:16" x14ac:dyDescent="0.25">
      <c r="A38" s="39"/>
      <c r="B38" s="40"/>
      <c r="C38" s="42"/>
      <c r="D38" s="11" t="s">
        <v>10</v>
      </c>
      <c r="E38" s="4">
        <f t="shared" si="7"/>
        <v>0</v>
      </c>
      <c r="F38" s="4"/>
      <c r="G38" s="4"/>
      <c r="H38" s="4"/>
      <c r="I38" s="7"/>
      <c r="J38" s="44"/>
      <c r="K38" s="45"/>
      <c r="L38" s="44"/>
      <c r="N38" s="16"/>
      <c r="O38" s="16"/>
    </row>
    <row r="39" spans="1:16" x14ac:dyDescent="0.25">
      <c r="A39" s="39"/>
      <c r="B39" s="40"/>
      <c r="C39" s="42"/>
      <c r="D39" s="11" t="s">
        <v>11</v>
      </c>
      <c r="E39" s="4">
        <f t="shared" si="7"/>
        <v>0</v>
      </c>
      <c r="F39" s="4"/>
      <c r="G39" s="4"/>
      <c r="H39" s="4"/>
      <c r="I39" s="7"/>
      <c r="J39" s="44"/>
      <c r="K39" s="45"/>
      <c r="L39" s="44"/>
      <c r="N39" s="16"/>
      <c r="O39" s="16"/>
    </row>
    <row r="40" spans="1:16" x14ac:dyDescent="0.25">
      <c r="A40" s="39"/>
      <c r="B40" s="40"/>
      <c r="C40" s="42"/>
      <c r="D40" s="11" t="s">
        <v>12</v>
      </c>
      <c r="E40" s="4">
        <f t="shared" si="7"/>
        <v>13220.40652157242</v>
      </c>
      <c r="F40" s="8">
        <v>3305.1016303931051</v>
      </c>
      <c r="G40" s="8">
        <f>+F40</f>
        <v>3305.1016303931051</v>
      </c>
      <c r="H40" s="8">
        <f t="shared" ref="H40:I40" si="12">+G40</f>
        <v>3305.1016303931051</v>
      </c>
      <c r="I40" s="8">
        <f t="shared" si="12"/>
        <v>3305.1016303931051</v>
      </c>
      <c r="J40" s="44"/>
      <c r="K40" s="45"/>
      <c r="L40" s="44"/>
      <c r="M40" s="15" t="s">
        <v>45</v>
      </c>
      <c r="N40" s="16"/>
      <c r="O40" s="16">
        <v>3305.1016303931051</v>
      </c>
      <c r="P40" s="22" t="s">
        <v>43</v>
      </c>
    </row>
    <row r="41" spans="1:16" x14ac:dyDescent="0.25">
      <c r="A41" s="39"/>
      <c r="B41" s="40"/>
      <c r="C41" s="43"/>
      <c r="D41" s="11" t="s">
        <v>13</v>
      </c>
      <c r="E41" s="4">
        <f t="shared" si="7"/>
        <v>0</v>
      </c>
      <c r="F41" s="4"/>
      <c r="G41" s="4"/>
      <c r="H41" s="4"/>
      <c r="I41" s="7"/>
      <c r="J41" s="44"/>
      <c r="K41" s="45"/>
      <c r="L41" s="44"/>
      <c r="N41" s="16"/>
      <c r="O41" s="16"/>
    </row>
    <row r="42" spans="1:16" x14ac:dyDescent="0.25">
      <c r="A42" s="39" t="s">
        <v>54</v>
      </c>
      <c r="B42" s="40" t="s">
        <v>63</v>
      </c>
      <c r="C42" s="41" t="s">
        <v>48</v>
      </c>
      <c r="D42" s="23" t="s">
        <v>9</v>
      </c>
      <c r="E42" s="4">
        <f t="shared" ref="E42:E46" si="13">SUM(F42:I42)</f>
        <v>681.52814999999998</v>
      </c>
      <c r="F42" s="4">
        <f>SUM(F43:F46)</f>
        <v>681.52814999999998</v>
      </c>
      <c r="G42" s="4">
        <f t="shared" ref="G42" si="14">SUM(G43:G46)</f>
        <v>0</v>
      </c>
      <c r="H42" s="4">
        <f>SUM(H43:H46)</f>
        <v>0</v>
      </c>
      <c r="I42" s="4">
        <f t="shared" ref="I42" si="15">SUM(I43:I46)</f>
        <v>0</v>
      </c>
      <c r="J42" s="44" t="s">
        <v>51</v>
      </c>
      <c r="K42" s="45" t="s">
        <v>25</v>
      </c>
      <c r="L42" s="44" t="s">
        <v>27</v>
      </c>
      <c r="N42" s="16"/>
      <c r="O42" s="16"/>
    </row>
    <row r="43" spans="1:16" x14ac:dyDescent="0.25">
      <c r="A43" s="39"/>
      <c r="B43" s="40"/>
      <c r="C43" s="42"/>
      <c r="D43" s="23" t="s">
        <v>10</v>
      </c>
      <c r="E43" s="4">
        <f t="shared" si="13"/>
        <v>0</v>
      </c>
      <c r="F43" s="4"/>
      <c r="G43" s="4"/>
      <c r="H43" s="4"/>
      <c r="I43" s="7"/>
      <c r="J43" s="44"/>
      <c r="K43" s="45"/>
      <c r="L43" s="44"/>
      <c r="N43" s="16"/>
      <c r="O43" s="16"/>
    </row>
    <row r="44" spans="1:16" x14ac:dyDescent="0.25">
      <c r="A44" s="39"/>
      <c r="B44" s="40"/>
      <c r="C44" s="42"/>
      <c r="D44" s="23" t="s">
        <v>11</v>
      </c>
      <c r="E44" s="4">
        <f t="shared" si="13"/>
        <v>0</v>
      </c>
      <c r="F44" s="4"/>
      <c r="G44" s="4"/>
      <c r="H44" s="4"/>
      <c r="I44" s="7"/>
      <c r="J44" s="44"/>
      <c r="K44" s="45"/>
      <c r="L44" s="44"/>
      <c r="N44" s="16"/>
      <c r="O44" s="16"/>
    </row>
    <row r="45" spans="1:16" x14ac:dyDescent="0.25">
      <c r="A45" s="39"/>
      <c r="B45" s="40"/>
      <c r="C45" s="42"/>
      <c r="D45" s="23" t="s">
        <v>12</v>
      </c>
      <c r="E45" s="4">
        <f t="shared" si="13"/>
        <v>681.52814999999998</v>
      </c>
      <c r="F45" s="8">
        <v>681.52814999999998</v>
      </c>
      <c r="G45" s="8">
        <v>0</v>
      </c>
      <c r="H45" s="8">
        <f t="shared" ref="H45" si="16">+G45</f>
        <v>0</v>
      </c>
      <c r="I45" s="8">
        <f t="shared" ref="I45" si="17">+H45</f>
        <v>0</v>
      </c>
      <c r="J45" s="44"/>
      <c r="K45" s="45"/>
      <c r="L45" s="44"/>
      <c r="N45" s="16"/>
      <c r="O45" s="16"/>
    </row>
    <row r="46" spans="1:16" x14ac:dyDescent="0.25">
      <c r="A46" s="39"/>
      <c r="B46" s="40"/>
      <c r="C46" s="43"/>
      <c r="D46" s="23" t="s">
        <v>13</v>
      </c>
      <c r="E46" s="4">
        <f t="shared" si="13"/>
        <v>0</v>
      </c>
      <c r="F46" s="4"/>
      <c r="G46" s="4"/>
      <c r="H46" s="4"/>
      <c r="I46" s="7"/>
      <c r="J46" s="44"/>
      <c r="K46" s="45"/>
      <c r="L46" s="44"/>
      <c r="N46" s="16"/>
      <c r="O46" s="16"/>
    </row>
    <row r="47" spans="1:16" x14ac:dyDescent="0.25">
      <c r="A47" s="39" t="s">
        <v>55</v>
      </c>
      <c r="B47" s="40" t="s">
        <v>65</v>
      </c>
      <c r="C47" s="41" t="s">
        <v>48</v>
      </c>
      <c r="D47" s="23" t="s">
        <v>9</v>
      </c>
      <c r="E47" s="4">
        <f t="shared" ref="E47:E51" si="18">SUM(F47:I47)</f>
        <v>1363.0562500000001</v>
      </c>
      <c r="F47" s="4">
        <f>SUM(F48:F51)</f>
        <v>1363.0562500000001</v>
      </c>
      <c r="G47" s="4">
        <f t="shared" ref="G47" si="19">SUM(G48:G51)</f>
        <v>0</v>
      </c>
      <c r="H47" s="4">
        <f>SUM(H48:H51)</f>
        <v>0</v>
      </c>
      <c r="I47" s="4">
        <f t="shared" ref="I47" si="20">SUM(I48:I51)</f>
        <v>0</v>
      </c>
      <c r="J47" s="44" t="s">
        <v>51</v>
      </c>
      <c r="K47" s="45" t="s">
        <v>25</v>
      </c>
      <c r="L47" s="44" t="s">
        <v>27</v>
      </c>
      <c r="N47" s="16"/>
      <c r="O47" s="16"/>
    </row>
    <row r="48" spans="1:16" x14ac:dyDescent="0.25">
      <c r="A48" s="39"/>
      <c r="B48" s="40"/>
      <c r="C48" s="42"/>
      <c r="D48" s="23" t="s">
        <v>10</v>
      </c>
      <c r="E48" s="4">
        <f t="shared" si="18"/>
        <v>0</v>
      </c>
      <c r="F48" s="4"/>
      <c r="G48" s="4"/>
      <c r="H48" s="4"/>
      <c r="I48" s="7"/>
      <c r="J48" s="44"/>
      <c r="K48" s="45"/>
      <c r="L48" s="44"/>
      <c r="N48" s="16"/>
      <c r="O48" s="16"/>
    </row>
    <row r="49" spans="1:15" x14ac:dyDescent="0.25">
      <c r="A49" s="39"/>
      <c r="B49" s="40"/>
      <c r="C49" s="42"/>
      <c r="D49" s="23" t="s">
        <v>11</v>
      </c>
      <c r="E49" s="4">
        <f t="shared" si="18"/>
        <v>0</v>
      </c>
      <c r="F49" s="4"/>
      <c r="G49" s="4"/>
      <c r="H49" s="4"/>
      <c r="I49" s="7"/>
      <c r="J49" s="44"/>
      <c r="K49" s="45"/>
      <c r="L49" s="44"/>
      <c r="N49" s="16"/>
      <c r="O49" s="16"/>
    </row>
    <row r="50" spans="1:15" x14ac:dyDescent="0.25">
      <c r="A50" s="39"/>
      <c r="B50" s="40"/>
      <c r="C50" s="42"/>
      <c r="D50" s="23" t="s">
        <v>12</v>
      </c>
      <c r="E50" s="4">
        <f t="shared" si="18"/>
        <v>1363.0562500000001</v>
      </c>
      <c r="F50" s="8">
        <v>1363.0562500000001</v>
      </c>
      <c r="G50" s="8">
        <v>0</v>
      </c>
      <c r="H50" s="8">
        <f t="shared" ref="H50" si="21">+G50</f>
        <v>0</v>
      </c>
      <c r="I50" s="8">
        <f t="shared" ref="I50" si="22">+H50</f>
        <v>0</v>
      </c>
      <c r="J50" s="44"/>
      <c r="K50" s="45"/>
      <c r="L50" s="44"/>
      <c r="N50" s="16"/>
      <c r="O50" s="16">
        <f>+F50+F55+F45</f>
        <v>2183.6717920000001</v>
      </c>
    </row>
    <row r="51" spans="1:15" x14ac:dyDescent="0.25">
      <c r="A51" s="39"/>
      <c r="B51" s="40"/>
      <c r="C51" s="43"/>
      <c r="D51" s="23" t="s">
        <v>13</v>
      </c>
      <c r="E51" s="4">
        <f t="shared" si="18"/>
        <v>0</v>
      </c>
      <c r="F51" s="4"/>
      <c r="G51" s="4"/>
      <c r="H51" s="4"/>
      <c r="I51" s="7"/>
      <c r="J51" s="44"/>
      <c r="K51" s="45"/>
      <c r="L51" s="44"/>
      <c r="N51" s="16"/>
      <c r="O51" s="16">
        <f>1677167.27+506504.52</f>
        <v>2183671.79</v>
      </c>
    </row>
    <row r="52" spans="1:15" x14ac:dyDescent="0.25">
      <c r="A52" s="39" t="s">
        <v>56</v>
      </c>
      <c r="B52" s="40" t="s">
        <v>64</v>
      </c>
      <c r="C52" s="41" t="s">
        <v>48</v>
      </c>
      <c r="D52" s="23" t="s">
        <v>9</v>
      </c>
      <c r="E52" s="4">
        <f t="shared" ref="E52:E56" si="23">SUM(F52:I52)</f>
        <v>139.08739199999999</v>
      </c>
      <c r="F52" s="4">
        <f>SUM(F53:F56)</f>
        <v>139.08739199999999</v>
      </c>
      <c r="G52" s="4">
        <f t="shared" ref="G52" si="24">SUM(G53:G56)</f>
        <v>0</v>
      </c>
      <c r="H52" s="4">
        <f>SUM(H53:H56)</f>
        <v>0</v>
      </c>
      <c r="I52" s="4">
        <f t="shared" ref="I52" si="25">SUM(I53:I56)</f>
        <v>0</v>
      </c>
      <c r="J52" s="44" t="s">
        <v>51</v>
      </c>
      <c r="K52" s="45" t="s">
        <v>25</v>
      </c>
      <c r="L52" s="44" t="s">
        <v>27</v>
      </c>
      <c r="N52" s="16"/>
      <c r="O52" s="16"/>
    </row>
    <row r="53" spans="1:15" x14ac:dyDescent="0.25">
      <c r="A53" s="39"/>
      <c r="B53" s="40"/>
      <c r="C53" s="42"/>
      <c r="D53" s="23" t="s">
        <v>10</v>
      </c>
      <c r="E53" s="4">
        <f t="shared" si="23"/>
        <v>0</v>
      </c>
      <c r="F53" s="4"/>
      <c r="G53" s="4"/>
      <c r="H53" s="4"/>
      <c r="I53" s="7"/>
      <c r="J53" s="44"/>
      <c r="K53" s="45"/>
      <c r="L53" s="44"/>
      <c r="N53" s="16"/>
      <c r="O53" s="16"/>
    </row>
    <row r="54" spans="1:15" x14ac:dyDescent="0.25">
      <c r="A54" s="39"/>
      <c r="B54" s="40"/>
      <c r="C54" s="42"/>
      <c r="D54" s="23" t="s">
        <v>11</v>
      </c>
      <c r="E54" s="4">
        <f t="shared" si="23"/>
        <v>0</v>
      </c>
      <c r="F54" s="4"/>
      <c r="G54" s="4"/>
      <c r="H54" s="4"/>
      <c r="I54" s="7"/>
      <c r="J54" s="44"/>
      <c r="K54" s="45"/>
      <c r="L54" s="44"/>
      <c r="N54" s="16"/>
      <c r="O54" s="16"/>
    </row>
    <row r="55" spans="1:15" x14ac:dyDescent="0.25">
      <c r="A55" s="39"/>
      <c r="B55" s="40"/>
      <c r="C55" s="42"/>
      <c r="D55" s="23" t="s">
        <v>12</v>
      </c>
      <c r="E55" s="4">
        <f t="shared" si="23"/>
        <v>139.08739199999999</v>
      </c>
      <c r="F55" s="8">
        <v>139.08739199999999</v>
      </c>
      <c r="G55" s="8">
        <v>0</v>
      </c>
      <c r="H55" s="8">
        <f t="shared" ref="H55" si="26">+G55</f>
        <v>0</v>
      </c>
      <c r="I55" s="8">
        <f t="shared" ref="I55" si="27">+H55</f>
        <v>0</v>
      </c>
      <c r="J55" s="44"/>
      <c r="K55" s="45"/>
      <c r="L55" s="44"/>
      <c r="N55" s="16"/>
      <c r="O55" s="16"/>
    </row>
    <row r="56" spans="1:15" x14ac:dyDescent="0.25">
      <c r="A56" s="39"/>
      <c r="B56" s="40"/>
      <c r="C56" s="43"/>
      <c r="D56" s="23" t="s">
        <v>13</v>
      </c>
      <c r="E56" s="4">
        <f t="shared" si="23"/>
        <v>0</v>
      </c>
      <c r="F56" s="4"/>
      <c r="G56" s="4"/>
      <c r="H56" s="4"/>
      <c r="I56" s="7"/>
      <c r="J56" s="44"/>
      <c r="K56" s="45"/>
      <c r="L56" s="44"/>
      <c r="N56" s="16"/>
      <c r="O56" s="16"/>
    </row>
    <row r="57" spans="1:15" x14ac:dyDescent="0.25">
      <c r="A57" s="39" t="s">
        <v>21</v>
      </c>
      <c r="B57" s="40" t="s">
        <v>31</v>
      </c>
      <c r="C57" s="41" t="s">
        <v>50</v>
      </c>
      <c r="D57" s="11" t="s">
        <v>9</v>
      </c>
      <c r="E57" s="4">
        <f t="shared" si="7"/>
        <v>1922.8355200000001</v>
      </c>
      <c r="F57" s="4">
        <f>SUM(F58:F61)</f>
        <v>480.70888000000002</v>
      </c>
      <c r="G57" s="4">
        <f t="shared" ref="G57:I57" si="28">SUM(G58:G61)</f>
        <v>480.70888000000002</v>
      </c>
      <c r="H57" s="4">
        <f t="shared" si="28"/>
        <v>480.70888000000002</v>
      </c>
      <c r="I57" s="4">
        <f t="shared" si="28"/>
        <v>480.70888000000002</v>
      </c>
      <c r="J57" s="44" t="s">
        <v>51</v>
      </c>
      <c r="K57" s="45" t="s">
        <v>26</v>
      </c>
      <c r="L57" s="36" t="s">
        <v>27</v>
      </c>
      <c r="N57" s="16"/>
      <c r="O57" s="16"/>
    </row>
    <row r="58" spans="1:15" x14ac:dyDescent="0.25">
      <c r="A58" s="39"/>
      <c r="B58" s="40"/>
      <c r="C58" s="42"/>
      <c r="D58" s="11" t="s">
        <v>10</v>
      </c>
      <c r="E58" s="4">
        <f t="shared" si="7"/>
        <v>0</v>
      </c>
      <c r="F58" s="4">
        <f>+F63</f>
        <v>0</v>
      </c>
      <c r="G58" s="4">
        <f t="shared" ref="G58:I58" si="29">+G63</f>
        <v>0</v>
      </c>
      <c r="H58" s="4">
        <f t="shared" si="29"/>
        <v>0</v>
      </c>
      <c r="I58" s="4">
        <f t="shared" si="29"/>
        <v>0</v>
      </c>
      <c r="J58" s="44"/>
      <c r="K58" s="45"/>
      <c r="L58" s="37"/>
      <c r="N58" s="16"/>
      <c r="O58" s="16"/>
    </row>
    <row r="59" spans="1:15" x14ac:dyDescent="0.25">
      <c r="A59" s="39"/>
      <c r="B59" s="40"/>
      <c r="C59" s="42"/>
      <c r="D59" s="11" t="s">
        <v>11</v>
      </c>
      <c r="E59" s="4">
        <f t="shared" si="7"/>
        <v>0</v>
      </c>
      <c r="F59" s="4">
        <f t="shared" ref="F59:I61" si="30">+F64</f>
        <v>0</v>
      </c>
      <c r="G59" s="4">
        <f t="shared" si="30"/>
        <v>0</v>
      </c>
      <c r="H59" s="4">
        <f t="shared" si="30"/>
        <v>0</v>
      </c>
      <c r="I59" s="4">
        <f t="shared" si="30"/>
        <v>0</v>
      </c>
      <c r="J59" s="44"/>
      <c r="K59" s="45"/>
      <c r="L59" s="37"/>
      <c r="N59" s="16"/>
      <c r="O59" s="16"/>
    </row>
    <row r="60" spans="1:15" x14ac:dyDescent="0.25">
      <c r="A60" s="39"/>
      <c r="B60" s="40"/>
      <c r="C60" s="42"/>
      <c r="D60" s="11" t="s">
        <v>12</v>
      </c>
      <c r="E60" s="4">
        <f t="shared" si="7"/>
        <v>1922.8355200000001</v>
      </c>
      <c r="F60" s="4">
        <f>+F65</f>
        <v>480.70888000000002</v>
      </c>
      <c r="G60" s="4">
        <f t="shared" si="30"/>
        <v>480.70888000000002</v>
      </c>
      <c r="H60" s="4">
        <f t="shared" si="30"/>
        <v>480.70888000000002</v>
      </c>
      <c r="I60" s="4">
        <f t="shared" si="30"/>
        <v>480.70888000000002</v>
      </c>
      <c r="J60" s="44"/>
      <c r="K60" s="45"/>
      <c r="L60" s="37"/>
      <c r="N60" s="16"/>
      <c r="O60" s="16"/>
    </row>
    <row r="61" spans="1:15" x14ac:dyDescent="0.25">
      <c r="A61" s="39"/>
      <c r="B61" s="40"/>
      <c r="C61" s="43"/>
      <c r="D61" s="11" t="s">
        <v>13</v>
      </c>
      <c r="E61" s="4">
        <f t="shared" si="7"/>
        <v>0</v>
      </c>
      <c r="F61" s="4">
        <f t="shared" si="30"/>
        <v>0</v>
      </c>
      <c r="G61" s="4">
        <f t="shared" si="30"/>
        <v>0</v>
      </c>
      <c r="H61" s="4">
        <f t="shared" si="30"/>
        <v>0</v>
      </c>
      <c r="I61" s="4">
        <f t="shared" si="30"/>
        <v>0</v>
      </c>
      <c r="J61" s="44"/>
      <c r="K61" s="45"/>
      <c r="L61" s="38"/>
      <c r="N61" s="16"/>
      <c r="O61" s="16"/>
    </row>
    <row r="62" spans="1:15" x14ac:dyDescent="0.25">
      <c r="A62" s="39" t="s">
        <v>30</v>
      </c>
      <c r="B62" s="40" t="s">
        <v>33</v>
      </c>
      <c r="C62" s="41" t="s">
        <v>50</v>
      </c>
      <c r="D62" s="11" t="s">
        <v>9</v>
      </c>
      <c r="E62" s="4">
        <f t="shared" si="7"/>
        <v>1922.8355200000001</v>
      </c>
      <c r="F62" s="4">
        <f t="shared" ref="F62" si="31">SUM(F63:F66)</f>
        <v>480.70888000000002</v>
      </c>
      <c r="G62" s="4">
        <f>SUM(G63:G66)</f>
        <v>480.70888000000002</v>
      </c>
      <c r="H62" s="4">
        <f t="shared" ref="H62:I62" si="32">SUM(H63:H66)</f>
        <v>480.70888000000002</v>
      </c>
      <c r="I62" s="4">
        <f t="shared" si="32"/>
        <v>480.70888000000002</v>
      </c>
      <c r="J62" s="44" t="s">
        <v>51</v>
      </c>
      <c r="K62" s="45" t="s">
        <v>26</v>
      </c>
      <c r="L62" s="36" t="s">
        <v>27</v>
      </c>
      <c r="N62" s="16"/>
      <c r="O62" s="16"/>
    </row>
    <row r="63" spans="1:15" x14ac:dyDescent="0.25">
      <c r="A63" s="39"/>
      <c r="B63" s="40"/>
      <c r="C63" s="42"/>
      <c r="D63" s="11" t="s">
        <v>10</v>
      </c>
      <c r="E63" s="4">
        <f t="shared" si="7"/>
        <v>0</v>
      </c>
      <c r="F63" s="4"/>
      <c r="G63" s="4"/>
      <c r="H63" s="4"/>
      <c r="I63" s="7"/>
      <c r="J63" s="44"/>
      <c r="K63" s="45"/>
      <c r="L63" s="37"/>
      <c r="N63" s="16"/>
      <c r="O63" s="16"/>
    </row>
    <row r="64" spans="1:15" x14ac:dyDescent="0.25">
      <c r="A64" s="39"/>
      <c r="B64" s="40"/>
      <c r="C64" s="42"/>
      <c r="D64" s="11" t="s">
        <v>11</v>
      </c>
      <c r="E64" s="4">
        <f t="shared" si="7"/>
        <v>0</v>
      </c>
      <c r="F64" s="4"/>
      <c r="G64" s="4"/>
      <c r="H64" s="4"/>
      <c r="I64" s="7"/>
      <c r="J64" s="44"/>
      <c r="K64" s="45"/>
      <c r="L64" s="37"/>
      <c r="N64" s="16"/>
      <c r="O64" s="16"/>
    </row>
    <row r="65" spans="1:16" x14ac:dyDescent="0.25">
      <c r="A65" s="39"/>
      <c r="B65" s="40"/>
      <c r="C65" s="42"/>
      <c r="D65" s="11" t="s">
        <v>12</v>
      </c>
      <c r="E65" s="4">
        <f t="shared" si="7"/>
        <v>1922.8355200000001</v>
      </c>
      <c r="F65" s="8">
        <v>480.70888000000002</v>
      </c>
      <c r="G65" s="8">
        <f>+F65</f>
        <v>480.70888000000002</v>
      </c>
      <c r="H65" s="8">
        <f t="shared" ref="H65:I65" si="33">+G65</f>
        <v>480.70888000000002</v>
      </c>
      <c r="I65" s="8">
        <f t="shared" si="33"/>
        <v>480.70888000000002</v>
      </c>
      <c r="J65" s="44"/>
      <c r="K65" s="45"/>
      <c r="L65" s="37"/>
      <c r="M65" s="15" t="s">
        <v>45</v>
      </c>
      <c r="N65" s="16">
        <v>475.2338085714286</v>
      </c>
      <c r="O65" s="16"/>
      <c r="P65" s="22" t="s">
        <v>42</v>
      </c>
    </row>
    <row r="66" spans="1:16" x14ac:dyDescent="0.25">
      <c r="A66" s="39"/>
      <c r="B66" s="40"/>
      <c r="C66" s="43"/>
      <c r="D66" s="11" t="s">
        <v>13</v>
      </c>
      <c r="E66" s="4">
        <f t="shared" si="7"/>
        <v>0</v>
      </c>
      <c r="F66" s="4"/>
      <c r="G66" s="4"/>
      <c r="H66" s="4"/>
      <c r="I66" s="7"/>
      <c r="J66" s="44"/>
      <c r="K66" s="45"/>
      <c r="L66" s="38"/>
      <c r="N66" s="16"/>
      <c r="O66" s="16"/>
    </row>
    <row r="67" spans="1:16" x14ac:dyDescent="0.25">
      <c r="A67" s="39" t="s">
        <v>22</v>
      </c>
      <c r="B67" s="40" t="s">
        <v>46</v>
      </c>
      <c r="C67" s="41" t="s">
        <v>52</v>
      </c>
      <c r="D67" s="11" t="s">
        <v>9</v>
      </c>
      <c r="E67" s="4">
        <f t="shared" si="7"/>
        <v>3806.4600500000001</v>
      </c>
      <c r="F67" s="4">
        <f>SUM(F68:F71)</f>
        <v>1563.8611699999999</v>
      </c>
      <c r="G67" s="4">
        <f t="shared" ref="G67:I67" si="34">SUM(G68:G71)</f>
        <v>747.53296000000012</v>
      </c>
      <c r="H67" s="4">
        <f t="shared" si="34"/>
        <v>747.53296000000012</v>
      </c>
      <c r="I67" s="4">
        <f t="shared" si="34"/>
        <v>747.53296000000012</v>
      </c>
      <c r="J67" s="44" t="s">
        <v>51</v>
      </c>
      <c r="K67" s="45" t="s">
        <v>26</v>
      </c>
      <c r="L67" s="36" t="s">
        <v>27</v>
      </c>
      <c r="N67" s="16"/>
      <c r="O67" s="16"/>
    </row>
    <row r="68" spans="1:16" x14ac:dyDescent="0.25">
      <c r="A68" s="39"/>
      <c r="B68" s="40"/>
      <c r="C68" s="42"/>
      <c r="D68" s="11" t="s">
        <v>10</v>
      </c>
      <c r="E68" s="4">
        <f t="shared" si="7"/>
        <v>0</v>
      </c>
      <c r="F68" s="4">
        <f t="shared" ref="F68:I69" si="35">+F73+F88+F93</f>
        <v>0</v>
      </c>
      <c r="G68" s="4">
        <f t="shared" si="35"/>
        <v>0</v>
      </c>
      <c r="H68" s="4">
        <f t="shared" si="35"/>
        <v>0</v>
      </c>
      <c r="I68" s="4">
        <f t="shared" si="35"/>
        <v>0</v>
      </c>
      <c r="J68" s="44"/>
      <c r="K68" s="45"/>
      <c r="L68" s="37"/>
      <c r="N68" s="16"/>
      <c r="O68" s="16"/>
    </row>
    <row r="69" spans="1:16" x14ac:dyDescent="0.25">
      <c r="A69" s="39"/>
      <c r="B69" s="40"/>
      <c r="C69" s="42"/>
      <c r="D69" s="11" t="s">
        <v>11</v>
      </c>
      <c r="E69" s="4">
        <f t="shared" si="7"/>
        <v>0</v>
      </c>
      <c r="F69" s="4">
        <f t="shared" si="35"/>
        <v>0</v>
      </c>
      <c r="G69" s="4">
        <f t="shared" si="35"/>
        <v>0</v>
      </c>
      <c r="H69" s="4">
        <f t="shared" si="35"/>
        <v>0</v>
      </c>
      <c r="I69" s="4">
        <f t="shared" si="35"/>
        <v>0</v>
      </c>
      <c r="J69" s="44"/>
      <c r="K69" s="45"/>
      <c r="L69" s="37"/>
      <c r="N69" s="16"/>
      <c r="O69" s="16"/>
    </row>
    <row r="70" spans="1:16" x14ac:dyDescent="0.25">
      <c r="A70" s="39"/>
      <c r="B70" s="40"/>
      <c r="C70" s="42"/>
      <c r="D70" s="11" t="s">
        <v>12</v>
      </c>
      <c r="E70" s="4">
        <f t="shared" si="7"/>
        <v>3806.4600500000001</v>
      </c>
      <c r="F70" s="4">
        <f>+F75+F90+F95+F85+F80</f>
        <v>1563.8611699999999</v>
      </c>
      <c r="G70" s="4">
        <f t="shared" ref="G70:I70" si="36">+G75+G90+G95+G85+G80</f>
        <v>747.53296000000012</v>
      </c>
      <c r="H70" s="4">
        <f t="shared" si="36"/>
        <v>747.53296000000012</v>
      </c>
      <c r="I70" s="4">
        <f t="shared" si="36"/>
        <v>747.53296000000012</v>
      </c>
      <c r="J70" s="44"/>
      <c r="K70" s="45"/>
      <c r="L70" s="37"/>
      <c r="N70" s="16"/>
      <c r="O70" s="16"/>
    </row>
    <row r="71" spans="1:16" x14ac:dyDescent="0.25">
      <c r="A71" s="39"/>
      <c r="B71" s="40"/>
      <c r="C71" s="43"/>
      <c r="D71" s="11" t="s">
        <v>13</v>
      </c>
      <c r="E71" s="4">
        <f>SUM(F71:I71)</f>
        <v>0</v>
      </c>
      <c r="F71" s="4">
        <v>0</v>
      </c>
      <c r="G71" s="4">
        <v>0</v>
      </c>
      <c r="H71" s="4">
        <v>0</v>
      </c>
      <c r="I71" s="4">
        <v>0</v>
      </c>
      <c r="J71" s="44"/>
      <c r="K71" s="45"/>
      <c r="L71" s="38"/>
      <c r="N71" s="16"/>
      <c r="O71" s="16"/>
    </row>
    <row r="72" spans="1:16" x14ac:dyDescent="0.25">
      <c r="A72" s="39" t="s">
        <v>36</v>
      </c>
      <c r="B72" s="40" t="s">
        <v>57</v>
      </c>
      <c r="C72" s="41" t="s">
        <v>52</v>
      </c>
      <c r="D72" s="11" t="s">
        <v>9</v>
      </c>
      <c r="E72" s="4">
        <f t="shared" ref="E72:E75" si="37">SUM(F72:I72)</f>
        <v>1012.9280000000001</v>
      </c>
      <c r="F72" s="4">
        <f>SUM(F73:F76)</f>
        <v>253.23200000000003</v>
      </c>
      <c r="G72" s="4">
        <f>SUM(G73:G76)</f>
        <v>253.23200000000003</v>
      </c>
      <c r="H72" s="4">
        <f t="shared" ref="H72:I72" si="38">SUM(H73:H76)</f>
        <v>253.23200000000003</v>
      </c>
      <c r="I72" s="4">
        <f t="shared" si="38"/>
        <v>253.23200000000003</v>
      </c>
      <c r="J72" s="44" t="s">
        <v>51</v>
      </c>
      <c r="K72" s="45" t="s">
        <v>26</v>
      </c>
      <c r="L72" s="36" t="s">
        <v>27</v>
      </c>
      <c r="N72" s="16"/>
      <c r="O72" s="16"/>
    </row>
    <row r="73" spans="1:16" x14ac:dyDescent="0.25">
      <c r="A73" s="39"/>
      <c r="B73" s="40"/>
      <c r="C73" s="42"/>
      <c r="D73" s="11" t="s">
        <v>10</v>
      </c>
      <c r="E73" s="4">
        <f t="shared" si="37"/>
        <v>0</v>
      </c>
      <c r="F73" s="4"/>
      <c r="G73" s="4"/>
      <c r="H73" s="4"/>
      <c r="I73" s="7"/>
      <c r="J73" s="44"/>
      <c r="K73" s="45"/>
      <c r="L73" s="37"/>
      <c r="N73" s="16"/>
      <c r="O73" s="16"/>
    </row>
    <row r="74" spans="1:16" x14ac:dyDescent="0.25">
      <c r="A74" s="39"/>
      <c r="B74" s="40"/>
      <c r="C74" s="42"/>
      <c r="D74" s="11" t="s">
        <v>11</v>
      </c>
      <c r="E74" s="4">
        <f t="shared" si="37"/>
        <v>0</v>
      </c>
      <c r="F74" s="4"/>
      <c r="G74" s="4"/>
      <c r="H74" s="4"/>
      <c r="I74" s="7"/>
      <c r="J74" s="44"/>
      <c r="K74" s="45"/>
      <c r="L74" s="37"/>
      <c r="N74" s="16"/>
      <c r="O74" s="16"/>
    </row>
    <row r="75" spans="1:16" x14ac:dyDescent="0.25">
      <c r="A75" s="39"/>
      <c r="B75" s="40"/>
      <c r="C75" s="42"/>
      <c r="D75" s="11" t="s">
        <v>12</v>
      </c>
      <c r="E75" s="4">
        <f t="shared" si="37"/>
        <v>1012.9280000000001</v>
      </c>
      <c r="F75" s="8">
        <f>273.812-20.58</f>
        <v>253.23200000000003</v>
      </c>
      <c r="G75" s="8">
        <f>+F75</f>
        <v>253.23200000000003</v>
      </c>
      <c r="H75" s="8">
        <f t="shared" ref="H75:I75" si="39">+G75</f>
        <v>253.23200000000003</v>
      </c>
      <c r="I75" s="8">
        <f t="shared" si="39"/>
        <v>253.23200000000003</v>
      </c>
      <c r="J75" s="44"/>
      <c r="K75" s="45"/>
      <c r="L75" s="37"/>
      <c r="M75" s="15">
        <v>340</v>
      </c>
      <c r="N75" s="16">
        <v>10.36</v>
      </c>
      <c r="O75" s="16">
        <v>263.452</v>
      </c>
    </row>
    <row r="76" spans="1:16" x14ac:dyDescent="0.25">
      <c r="A76" s="39"/>
      <c r="B76" s="40"/>
      <c r="C76" s="43"/>
      <c r="D76" s="11" t="s">
        <v>13</v>
      </c>
      <c r="E76" s="4">
        <v>0</v>
      </c>
      <c r="F76" s="8">
        <v>0</v>
      </c>
      <c r="G76" s="8">
        <v>0</v>
      </c>
      <c r="H76" s="8">
        <v>0</v>
      </c>
      <c r="I76" s="7">
        <v>0</v>
      </c>
      <c r="J76" s="44"/>
      <c r="K76" s="45"/>
      <c r="L76" s="38"/>
      <c r="N76" s="16"/>
      <c r="O76" s="16"/>
    </row>
    <row r="77" spans="1:16" x14ac:dyDescent="0.25">
      <c r="A77" s="39" t="s">
        <v>37</v>
      </c>
      <c r="B77" s="40" t="s">
        <v>60</v>
      </c>
      <c r="C77" s="41" t="s">
        <v>52</v>
      </c>
      <c r="D77" s="32" t="s">
        <v>9</v>
      </c>
      <c r="E77" s="4">
        <f t="shared" ref="E77:E81" si="40">SUM(F77:I77)</f>
        <v>82.32</v>
      </c>
      <c r="F77" s="4">
        <f t="shared" ref="F77:I77" si="41">SUM(F78:F81)</f>
        <v>20.58</v>
      </c>
      <c r="G77" s="4">
        <f t="shared" si="41"/>
        <v>20.58</v>
      </c>
      <c r="H77" s="4">
        <f t="shared" si="41"/>
        <v>20.58</v>
      </c>
      <c r="I77" s="7">
        <f t="shared" si="41"/>
        <v>20.58</v>
      </c>
      <c r="J77" s="44" t="s">
        <v>51</v>
      </c>
      <c r="K77" s="45" t="s">
        <v>26</v>
      </c>
      <c r="L77" s="36" t="s">
        <v>27</v>
      </c>
      <c r="N77" s="16"/>
      <c r="O77" s="16"/>
    </row>
    <row r="78" spans="1:16" x14ac:dyDescent="0.25">
      <c r="A78" s="39"/>
      <c r="B78" s="40"/>
      <c r="C78" s="42"/>
      <c r="D78" s="32" t="s">
        <v>10</v>
      </c>
      <c r="E78" s="4">
        <f t="shared" si="40"/>
        <v>0</v>
      </c>
      <c r="F78" s="8"/>
      <c r="G78" s="8"/>
      <c r="H78" s="8"/>
      <c r="I78" s="7"/>
      <c r="J78" s="44"/>
      <c r="K78" s="45"/>
      <c r="L78" s="37"/>
      <c r="N78" s="16"/>
      <c r="O78" s="16"/>
    </row>
    <row r="79" spans="1:16" x14ac:dyDescent="0.25">
      <c r="A79" s="39"/>
      <c r="B79" s="40"/>
      <c r="C79" s="42"/>
      <c r="D79" s="32" t="s">
        <v>11</v>
      </c>
      <c r="E79" s="4">
        <f t="shared" si="40"/>
        <v>0</v>
      </c>
      <c r="F79" s="8"/>
      <c r="G79" s="8"/>
      <c r="H79" s="8"/>
      <c r="I79" s="7"/>
      <c r="J79" s="44"/>
      <c r="K79" s="45"/>
      <c r="L79" s="37"/>
      <c r="N79" s="16"/>
      <c r="O79" s="16"/>
    </row>
    <row r="80" spans="1:16" x14ac:dyDescent="0.25">
      <c r="A80" s="39"/>
      <c r="B80" s="40"/>
      <c r="C80" s="42"/>
      <c r="D80" s="32" t="s">
        <v>12</v>
      </c>
      <c r="E80" s="4">
        <f t="shared" si="40"/>
        <v>82.32</v>
      </c>
      <c r="F80" s="8">
        <v>20.58</v>
      </c>
      <c r="G80" s="8">
        <f>+F80</f>
        <v>20.58</v>
      </c>
      <c r="H80" s="8">
        <f t="shared" ref="H80" si="42">+G80</f>
        <v>20.58</v>
      </c>
      <c r="I80" s="7">
        <f t="shared" ref="I80" si="43">+H80</f>
        <v>20.58</v>
      </c>
      <c r="J80" s="44"/>
      <c r="K80" s="45"/>
      <c r="L80" s="37"/>
      <c r="N80" s="16"/>
      <c r="O80" s="16"/>
    </row>
    <row r="81" spans="1:16" x14ac:dyDescent="0.25">
      <c r="A81" s="39"/>
      <c r="B81" s="40"/>
      <c r="C81" s="43"/>
      <c r="D81" s="32" t="s">
        <v>13</v>
      </c>
      <c r="E81" s="4">
        <f t="shared" si="40"/>
        <v>0</v>
      </c>
      <c r="F81" s="8"/>
      <c r="G81" s="8"/>
      <c r="H81" s="8"/>
      <c r="I81" s="7"/>
      <c r="J81" s="44"/>
      <c r="K81" s="45"/>
      <c r="L81" s="38"/>
      <c r="N81" s="16"/>
      <c r="O81" s="16"/>
    </row>
    <row r="82" spans="1:16" ht="15" customHeight="1" x14ac:dyDescent="0.25">
      <c r="A82" s="39" t="s">
        <v>38</v>
      </c>
      <c r="B82" s="40" t="s">
        <v>58</v>
      </c>
      <c r="C82" s="41" t="s">
        <v>52</v>
      </c>
      <c r="D82" s="29" t="s">
        <v>9</v>
      </c>
      <c r="E82" s="4">
        <f t="shared" ref="E82:E86" si="44">SUM(F82:I82)</f>
        <v>763.16021000000001</v>
      </c>
      <c r="F82" s="4">
        <f t="shared" ref="F82:I82" si="45">SUM(F83:F86)</f>
        <v>763.16021000000001</v>
      </c>
      <c r="G82" s="4">
        <f t="shared" si="45"/>
        <v>0</v>
      </c>
      <c r="H82" s="4">
        <f t="shared" si="45"/>
        <v>0</v>
      </c>
      <c r="I82" s="4">
        <f t="shared" si="45"/>
        <v>0</v>
      </c>
      <c r="J82" s="44" t="s">
        <v>51</v>
      </c>
      <c r="K82" s="45" t="s">
        <v>26</v>
      </c>
      <c r="L82" s="36" t="s">
        <v>27</v>
      </c>
      <c r="N82" s="16"/>
      <c r="O82" s="16"/>
    </row>
    <row r="83" spans="1:16" x14ac:dyDescent="0.25">
      <c r="A83" s="39"/>
      <c r="B83" s="40"/>
      <c r="C83" s="42"/>
      <c r="D83" s="29" t="s">
        <v>10</v>
      </c>
      <c r="E83" s="4">
        <f t="shared" si="44"/>
        <v>0</v>
      </c>
      <c r="F83" s="4"/>
      <c r="G83" s="4"/>
      <c r="H83" s="4"/>
      <c r="I83" s="7"/>
      <c r="J83" s="44"/>
      <c r="K83" s="45"/>
      <c r="L83" s="37"/>
      <c r="N83" s="16"/>
      <c r="O83" s="16"/>
    </row>
    <row r="84" spans="1:16" x14ac:dyDescent="0.25">
      <c r="A84" s="39"/>
      <c r="B84" s="40"/>
      <c r="C84" s="42"/>
      <c r="D84" s="29" t="s">
        <v>11</v>
      </c>
      <c r="E84" s="4">
        <f t="shared" si="44"/>
        <v>0</v>
      </c>
      <c r="F84" s="4"/>
      <c r="G84" s="4"/>
      <c r="H84" s="4"/>
      <c r="I84" s="7"/>
      <c r="J84" s="44"/>
      <c r="K84" s="45"/>
      <c r="L84" s="37"/>
      <c r="N84" s="16"/>
      <c r="O84" s="16"/>
    </row>
    <row r="85" spans="1:16" x14ac:dyDescent="0.25">
      <c r="A85" s="39"/>
      <c r="B85" s="40"/>
      <c r="C85" s="42"/>
      <c r="D85" s="29" t="s">
        <v>12</v>
      </c>
      <c r="E85" s="4">
        <f t="shared" si="44"/>
        <v>763.16021000000001</v>
      </c>
      <c r="F85" s="8">
        <v>763.16021000000001</v>
      </c>
      <c r="G85" s="8">
        <v>0</v>
      </c>
      <c r="H85" s="8">
        <v>0</v>
      </c>
      <c r="I85" s="8">
        <v>0</v>
      </c>
      <c r="J85" s="44"/>
      <c r="K85" s="45"/>
      <c r="L85" s="37"/>
      <c r="N85" s="16"/>
      <c r="O85" s="16"/>
    </row>
    <row r="86" spans="1:16" x14ac:dyDescent="0.25">
      <c r="A86" s="39"/>
      <c r="B86" s="40"/>
      <c r="C86" s="43"/>
      <c r="D86" s="29" t="s">
        <v>13</v>
      </c>
      <c r="E86" s="4">
        <f t="shared" si="44"/>
        <v>0</v>
      </c>
      <c r="F86" s="4"/>
      <c r="G86" s="4"/>
      <c r="H86" s="4"/>
      <c r="I86" s="7"/>
      <c r="J86" s="44"/>
      <c r="K86" s="45"/>
      <c r="L86" s="38"/>
      <c r="N86" s="16"/>
      <c r="O86" s="16"/>
    </row>
    <row r="87" spans="1:16" x14ac:dyDescent="0.25">
      <c r="A87" s="39" t="s">
        <v>59</v>
      </c>
      <c r="B87" s="40" t="s">
        <v>34</v>
      </c>
      <c r="C87" s="41" t="s">
        <v>52</v>
      </c>
      <c r="D87" s="11" t="s">
        <v>9</v>
      </c>
      <c r="E87" s="4">
        <f t="shared" ref="E87:E91" si="46">SUM(F87:I87)</f>
        <v>1050.3040000000001</v>
      </c>
      <c r="F87" s="4">
        <f t="shared" ref="F87" si="47">SUM(F88:F91)</f>
        <v>302.452</v>
      </c>
      <c r="G87" s="4">
        <f>SUM(G88:G91)</f>
        <v>249.28399999999999</v>
      </c>
      <c r="H87" s="4">
        <f t="shared" ref="H87:I87" si="48">SUM(H88:H91)</f>
        <v>249.28399999999999</v>
      </c>
      <c r="I87" s="4">
        <f t="shared" si="48"/>
        <v>249.28399999999999</v>
      </c>
      <c r="J87" s="44" t="s">
        <v>51</v>
      </c>
      <c r="K87" s="45" t="s">
        <v>26</v>
      </c>
      <c r="L87" s="36" t="s">
        <v>27</v>
      </c>
      <c r="N87" s="16"/>
      <c r="O87" s="16"/>
    </row>
    <row r="88" spans="1:16" x14ac:dyDescent="0.25">
      <c r="A88" s="39"/>
      <c r="B88" s="40"/>
      <c r="C88" s="42"/>
      <c r="D88" s="11" t="s">
        <v>10</v>
      </c>
      <c r="E88" s="4">
        <f t="shared" si="46"/>
        <v>0</v>
      </c>
      <c r="F88" s="4"/>
      <c r="G88" s="4"/>
      <c r="H88" s="4"/>
      <c r="I88" s="7"/>
      <c r="J88" s="44"/>
      <c r="K88" s="45"/>
      <c r="L88" s="37"/>
      <c r="N88" s="16"/>
      <c r="O88" s="16"/>
    </row>
    <row r="89" spans="1:16" x14ac:dyDescent="0.25">
      <c r="A89" s="39"/>
      <c r="B89" s="40"/>
      <c r="C89" s="42"/>
      <c r="D89" s="11" t="s">
        <v>11</v>
      </c>
      <c r="E89" s="4">
        <f t="shared" si="46"/>
        <v>0</v>
      </c>
      <c r="F89" s="4"/>
      <c r="G89" s="4"/>
      <c r="H89" s="4"/>
      <c r="I89" s="7"/>
      <c r="J89" s="44"/>
      <c r="K89" s="45"/>
      <c r="L89" s="37"/>
      <c r="N89" s="16"/>
      <c r="O89" s="16"/>
    </row>
    <row r="90" spans="1:16" x14ac:dyDescent="0.25">
      <c r="A90" s="39"/>
      <c r="B90" s="40"/>
      <c r="C90" s="42"/>
      <c r="D90" s="11" t="s">
        <v>12</v>
      </c>
      <c r="E90" s="4">
        <f t="shared" si="46"/>
        <v>1050.3040000000001</v>
      </c>
      <c r="F90" s="8">
        <v>302.452</v>
      </c>
      <c r="G90" s="8">
        <v>249.28399999999999</v>
      </c>
      <c r="H90" s="8">
        <f t="shared" ref="H90:I90" si="49">+G90</f>
        <v>249.28399999999999</v>
      </c>
      <c r="I90" s="8">
        <f t="shared" si="49"/>
        <v>249.28399999999999</v>
      </c>
      <c r="J90" s="44"/>
      <c r="K90" s="45"/>
      <c r="L90" s="37"/>
      <c r="M90" s="15">
        <v>226</v>
      </c>
      <c r="N90" s="16"/>
      <c r="O90" s="16">
        <v>249.28399999999999</v>
      </c>
      <c r="P90" s="16" t="s">
        <v>41</v>
      </c>
    </row>
    <row r="91" spans="1:16" x14ac:dyDescent="0.25">
      <c r="A91" s="39"/>
      <c r="B91" s="40"/>
      <c r="C91" s="43"/>
      <c r="D91" s="11" t="s">
        <v>13</v>
      </c>
      <c r="E91" s="4">
        <f t="shared" si="46"/>
        <v>0</v>
      </c>
      <c r="F91" s="4"/>
      <c r="G91" s="4"/>
      <c r="H91" s="4"/>
      <c r="I91" s="7"/>
      <c r="J91" s="44"/>
      <c r="K91" s="45"/>
      <c r="L91" s="38"/>
      <c r="N91" s="16"/>
      <c r="O91" s="16">
        <f>+F90-O90</f>
        <v>53.168000000000006</v>
      </c>
    </row>
    <row r="92" spans="1:16" x14ac:dyDescent="0.25">
      <c r="A92" s="39" t="s">
        <v>61</v>
      </c>
      <c r="B92" s="40" t="s">
        <v>35</v>
      </c>
      <c r="C92" s="41" t="s">
        <v>52</v>
      </c>
      <c r="D92" s="11" t="s">
        <v>9</v>
      </c>
      <c r="E92" s="4">
        <f t="shared" ref="E92:E96" si="50">SUM(F92:I92)</f>
        <v>897.74784</v>
      </c>
      <c r="F92" s="4">
        <f t="shared" ref="F92" si="51">SUM(F93:F96)</f>
        <v>224.43696</v>
      </c>
      <c r="G92" s="4">
        <f>SUM(G93:G96)</f>
        <v>224.43696</v>
      </c>
      <c r="H92" s="4">
        <f t="shared" ref="H92:I92" si="52">SUM(H93:H96)</f>
        <v>224.43696</v>
      </c>
      <c r="I92" s="4">
        <f t="shared" si="52"/>
        <v>224.43696</v>
      </c>
      <c r="J92" s="44" t="s">
        <v>51</v>
      </c>
      <c r="K92" s="45" t="s">
        <v>26</v>
      </c>
      <c r="L92" s="36" t="s">
        <v>27</v>
      </c>
      <c r="N92" s="16"/>
      <c r="O92" s="16"/>
    </row>
    <row r="93" spans="1:16" x14ac:dyDescent="0.25">
      <c r="A93" s="39"/>
      <c r="B93" s="40"/>
      <c r="C93" s="42"/>
      <c r="D93" s="11" t="s">
        <v>10</v>
      </c>
      <c r="E93" s="4">
        <f t="shared" si="50"/>
        <v>0</v>
      </c>
      <c r="F93" s="4"/>
      <c r="G93" s="4"/>
      <c r="H93" s="4"/>
      <c r="I93" s="7"/>
      <c r="J93" s="44"/>
      <c r="K93" s="45"/>
      <c r="L93" s="37"/>
      <c r="N93" s="16"/>
      <c r="O93" s="16"/>
    </row>
    <row r="94" spans="1:16" x14ac:dyDescent="0.25">
      <c r="A94" s="39"/>
      <c r="B94" s="40"/>
      <c r="C94" s="42"/>
      <c r="D94" s="11" t="s">
        <v>11</v>
      </c>
      <c r="E94" s="4">
        <f t="shared" si="50"/>
        <v>0</v>
      </c>
      <c r="F94" s="4"/>
      <c r="G94" s="4"/>
      <c r="H94" s="4"/>
      <c r="I94" s="7"/>
      <c r="J94" s="44"/>
      <c r="K94" s="45"/>
      <c r="L94" s="37"/>
      <c r="N94" s="16"/>
      <c r="O94" s="16"/>
    </row>
    <row r="95" spans="1:16" x14ac:dyDescent="0.25">
      <c r="A95" s="39"/>
      <c r="B95" s="40"/>
      <c r="C95" s="42"/>
      <c r="D95" s="11" t="s">
        <v>12</v>
      </c>
      <c r="E95" s="4">
        <f t="shared" si="50"/>
        <v>897.74784</v>
      </c>
      <c r="F95" s="8">
        <v>224.43696</v>
      </c>
      <c r="G95" s="8">
        <f>+F95</f>
        <v>224.43696</v>
      </c>
      <c r="H95" s="8">
        <f t="shared" ref="H95:I95" si="53">+G95</f>
        <v>224.43696</v>
      </c>
      <c r="I95" s="8">
        <f t="shared" si="53"/>
        <v>224.43696</v>
      </c>
      <c r="J95" s="44"/>
      <c r="K95" s="45"/>
      <c r="L95" s="37"/>
      <c r="M95" s="15">
        <v>226</v>
      </c>
      <c r="N95" s="16">
        <v>5.4750438775510197</v>
      </c>
      <c r="O95" s="16">
        <v>278.54267375426599</v>
      </c>
    </row>
    <row r="96" spans="1:16" x14ac:dyDescent="0.25">
      <c r="A96" s="39"/>
      <c r="B96" s="40"/>
      <c r="C96" s="43"/>
      <c r="D96" s="11" t="s">
        <v>13</v>
      </c>
      <c r="E96" s="4">
        <f t="shared" si="50"/>
        <v>0</v>
      </c>
      <c r="F96" s="4"/>
      <c r="G96" s="4"/>
      <c r="H96" s="4"/>
      <c r="I96" s="7"/>
      <c r="J96" s="44"/>
      <c r="K96" s="45"/>
      <c r="L96" s="38"/>
      <c r="N96" s="16"/>
      <c r="O96" s="16"/>
    </row>
    <row r="97" spans="6:15" x14ac:dyDescent="0.25">
      <c r="N97" s="16"/>
      <c r="O97" s="16"/>
    </row>
    <row r="100" spans="6:15" x14ac:dyDescent="0.25">
      <c r="F100" s="16"/>
    </row>
  </sheetData>
  <mergeCells count="114">
    <mergeCell ref="H4:L4"/>
    <mergeCell ref="L77:L81"/>
    <mergeCell ref="A62:A66"/>
    <mergeCell ref="B62:B66"/>
    <mergeCell ref="C62:C66"/>
    <mergeCell ref="J62:J66"/>
    <mergeCell ref="K62:K66"/>
    <mergeCell ref="L67:L71"/>
    <mergeCell ref="L47:L51"/>
    <mergeCell ref="A42:A46"/>
    <mergeCell ref="B42:B46"/>
    <mergeCell ref="C42:C46"/>
    <mergeCell ref="J42:J46"/>
    <mergeCell ref="K42:K46"/>
    <mergeCell ref="L52:L56"/>
    <mergeCell ref="A52:A56"/>
    <mergeCell ref="B52:B56"/>
    <mergeCell ref="C52:C56"/>
    <mergeCell ref="J52:J56"/>
    <mergeCell ref="K52:K56"/>
    <mergeCell ref="K9:K10"/>
    <mergeCell ref="L9:L10"/>
    <mergeCell ref="A7:L7"/>
    <mergeCell ref="A9:A10"/>
    <mergeCell ref="B9:B10"/>
    <mergeCell ref="C9:C10"/>
    <mergeCell ref="D9:D10"/>
    <mergeCell ref="E9:E10"/>
    <mergeCell ref="L42:L46"/>
    <mergeCell ref="A12:A16"/>
    <mergeCell ref="B12:B16"/>
    <mergeCell ref="C12:C16"/>
    <mergeCell ref="J12:J16"/>
    <mergeCell ref="K12:K16"/>
    <mergeCell ref="A17:A21"/>
    <mergeCell ref="B17:B21"/>
    <mergeCell ref="C17:C21"/>
    <mergeCell ref="J17:J21"/>
    <mergeCell ref="K17:K21"/>
    <mergeCell ref="A22:A26"/>
    <mergeCell ref="B22:B26"/>
    <mergeCell ref="C22:C26"/>
    <mergeCell ref="J22:J26"/>
    <mergeCell ref="K22:K26"/>
    <mergeCell ref="A27:A31"/>
    <mergeCell ref="B27:B31"/>
    <mergeCell ref="C27:C31"/>
    <mergeCell ref="J27:J31"/>
    <mergeCell ref="K27:K31"/>
    <mergeCell ref="A32:A36"/>
    <mergeCell ref="B32:B36"/>
    <mergeCell ref="C32:C36"/>
    <mergeCell ref="J32:J36"/>
    <mergeCell ref="K32:K36"/>
    <mergeCell ref="A37:A41"/>
    <mergeCell ref="B37:B41"/>
    <mergeCell ref="C37:C41"/>
    <mergeCell ref="J37:J41"/>
    <mergeCell ref="K37:K41"/>
    <mergeCell ref="A57:A61"/>
    <mergeCell ref="B57:B61"/>
    <mergeCell ref="C57:C61"/>
    <mergeCell ref="J57:J61"/>
    <mergeCell ref="K57:K61"/>
    <mergeCell ref="A47:A51"/>
    <mergeCell ref="B47:B51"/>
    <mergeCell ref="C47:C51"/>
    <mergeCell ref="J47:J51"/>
    <mergeCell ref="K47:K51"/>
    <mergeCell ref="C87:C91"/>
    <mergeCell ref="J87:J91"/>
    <mergeCell ref="K87:K91"/>
    <mergeCell ref="A92:A96"/>
    <mergeCell ref="B92:B96"/>
    <mergeCell ref="C92:C96"/>
    <mergeCell ref="J92:J96"/>
    <mergeCell ref="K92:K96"/>
    <mergeCell ref="A67:A71"/>
    <mergeCell ref="B67:B71"/>
    <mergeCell ref="C67:C71"/>
    <mergeCell ref="A72:A76"/>
    <mergeCell ref="B72:B76"/>
    <mergeCell ref="C72:C76"/>
    <mergeCell ref="J77:J81"/>
    <mergeCell ref="K77:K81"/>
    <mergeCell ref="J67:J71"/>
    <mergeCell ref="K67:K71"/>
    <mergeCell ref="A77:A81"/>
    <mergeCell ref="B77:B81"/>
    <mergeCell ref="C77:C81"/>
    <mergeCell ref="L82:L86"/>
    <mergeCell ref="A82:A86"/>
    <mergeCell ref="B82:B86"/>
    <mergeCell ref="C82:C86"/>
    <mergeCell ref="J82:J86"/>
    <mergeCell ref="K82:K86"/>
    <mergeCell ref="H5:L5"/>
    <mergeCell ref="L92:L96"/>
    <mergeCell ref="J72:J76"/>
    <mergeCell ref="K72:K76"/>
    <mergeCell ref="L72:L76"/>
    <mergeCell ref="L87:L91"/>
    <mergeCell ref="L62:L66"/>
    <mergeCell ref="L57:L61"/>
    <mergeCell ref="L37:L41"/>
    <mergeCell ref="L32:L36"/>
    <mergeCell ref="L27:L31"/>
    <mergeCell ref="L22:L26"/>
    <mergeCell ref="L17:L21"/>
    <mergeCell ref="L12:L16"/>
    <mergeCell ref="F9:I9"/>
    <mergeCell ref="J9:J10"/>
    <mergeCell ref="A87:A91"/>
    <mergeCell ref="B87:B9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2" manualBreakCount="2">
    <brk id="41" max="11" man="1"/>
    <brk id="8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1"/>
  <sheetViews>
    <sheetView view="pageBreakPreview" zoomScaleSheetLayoutView="100" workbookViewId="0">
      <pane ySplit="9" topLeftCell="A10" activePane="bottomLeft" state="frozen"/>
      <selection pane="bottomLeft" activeCell="F73" sqref="F73"/>
    </sheetView>
  </sheetViews>
  <sheetFormatPr defaultRowHeight="15" x14ac:dyDescent="0.25"/>
  <cols>
    <col min="1" max="1" width="8.42578125" style="17" customWidth="1"/>
    <col min="2" max="2" width="69.140625" style="17" customWidth="1"/>
    <col min="3" max="3" width="12.5703125" style="17" customWidth="1"/>
    <col min="4" max="4" width="9.140625" style="17"/>
    <col min="5" max="5" width="14.140625" style="17" customWidth="1"/>
    <col min="6" max="9" width="10.85546875" style="17" customWidth="1"/>
    <col min="10" max="12" width="9.140625" style="17"/>
    <col min="13" max="13" width="15" style="15" customWidth="1"/>
    <col min="14" max="15" width="13.42578125" style="17" customWidth="1"/>
    <col min="16" max="16" width="37.42578125" style="16" customWidth="1"/>
    <col min="17" max="16384" width="9.140625" style="17"/>
  </cols>
  <sheetData>
    <row r="1" spans="1:16" ht="15.75" hidden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N1" s="16">
        <v>491.06885244897961</v>
      </c>
      <c r="O1" s="16">
        <v>5748.9311193439244</v>
      </c>
      <c r="P1" s="16">
        <f>+N1+O1</f>
        <v>6239.999971792904</v>
      </c>
    </row>
    <row r="2" spans="1:16" ht="15.75" hidden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N2" s="16"/>
      <c r="O2" s="16"/>
    </row>
    <row r="3" spans="1:16" ht="15.75" hidden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N3" s="16"/>
      <c r="O3" s="16"/>
    </row>
    <row r="4" spans="1:16" ht="72.75" customHeight="1" x14ac:dyDescent="0.25">
      <c r="A4" s="31"/>
      <c r="B4" s="31"/>
      <c r="C4" s="31">
        <f>3868324.09+1089328.36</f>
        <v>4957652.45</v>
      </c>
      <c r="D4" s="31"/>
      <c r="E4" s="33">
        <f>+F31+F39</f>
        <v>4957.652450393105</v>
      </c>
      <c r="F4" s="31"/>
      <c r="G4" s="31"/>
      <c r="H4" s="46" t="s">
        <v>53</v>
      </c>
      <c r="I4" s="46"/>
      <c r="J4" s="46"/>
      <c r="K4" s="46"/>
      <c r="L4" s="46"/>
      <c r="N4" s="16"/>
      <c r="O4" s="16"/>
    </row>
    <row r="5" spans="1:16" ht="15.75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N5" s="16"/>
      <c r="O5" s="16"/>
    </row>
    <row r="6" spans="1:16" ht="15.75" x14ac:dyDescent="0.25">
      <c r="A6" s="60" t="s">
        <v>24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N6" s="16"/>
      <c r="O6" s="16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8"/>
      <c r="K7" s="19"/>
      <c r="L7" s="20"/>
    </row>
    <row r="8" spans="1:16" ht="86.25" customHeight="1" x14ac:dyDescent="0.3">
      <c r="A8" s="53" t="s">
        <v>0</v>
      </c>
      <c r="B8" s="50" t="s">
        <v>1</v>
      </c>
      <c r="C8" s="50" t="s">
        <v>2</v>
      </c>
      <c r="D8" s="50" t="s">
        <v>3</v>
      </c>
      <c r="E8" s="50" t="s">
        <v>4</v>
      </c>
      <c r="F8" s="50" t="s">
        <v>5</v>
      </c>
      <c r="G8" s="50"/>
      <c r="H8" s="50"/>
      <c r="I8" s="50"/>
      <c r="J8" s="51" t="s">
        <v>6</v>
      </c>
      <c r="K8" s="51" t="s">
        <v>7</v>
      </c>
      <c r="L8" s="59" t="s">
        <v>8</v>
      </c>
      <c r="N8" s="21" t="s">
        <v>39</v>
      </c>
      <c r="O8" s="21" t="s">
        <v>40</v>
      </c>
    </row>
    <row r="9" spans="1:16" ht="17.25" customHeight="1" x14ac:dyDescent="0.25">
      <c r="A9" s="53"/>
      <c r="B9" s="50"/>
      <c r="C9" s="50"/>
      <c r="D9" s="50"/>
      <c r="E9" s="50"/>
      <c r="F9" s="30">
        <v>2017</v>
      </c>
      <c r="G9" s="27">
        <v>2018</v>
      </c>
      <c r="H9" s="30">
        <v>2019</v>
      </c>
      <c r="I9" s="27">
        <v>2020</v>
      </c>
      <c r="J9" s="51"/>
      <c r="K9" s="51"/>
      <c r="L9" s="59"/>
    </row>
    <row r="10" spans="1:16" x14ac:dyDescent="0.25">
      <c r="A10" s="2">
        <v>1</v>
      </c>
      <c r="B10" s="2">
        <v>2</v>
      </c>
      <c r="C10" s="2">
        <v>3</v>
      </c>
      <c r="D10" s="2">
        <v>4</v>
      </c>
      <c r="E10" s="3">
        <v>5</v>
      </c>
      <c r="F10" s="2">
        <v>6</v>
      </c>
      <c r="G10" s="2">
        <v>7</v>
      </c>
      <c r="H10" s="2">
        <v>8</v>
      </c>
      <c r="I10" s="2">
        <v>9</v>
      </c>
      <c r="J10" s="2">
        <v>11</v>
      </c>
      <c r="K10" s="2">
        <v>12</v>
      </c>
      <c r="L10" s="2">
        <v>13</v>
      </c>
    </row>
    <row r="11" spans="1:16" x14ac:dyDescent="0.25">
      <c r="A11" s="54"/>
      <c r="B11" s="55" t="s">
        <v>17</v>
      </c>
      <c r="C11" s="41"/>
      <c r="D11" s="29" t="s">
        <v>9</v>
      </c>
      <c r="E11" s="4">
        <f t="shared" ref="E11:I11" si="0">+E12+E13+E14+E15</f>
        <v>24959.999995858132</v>
      </c>
      <c r="F11" s="4">
        <f>+F12+F13+F14+F15</f>
        <v>6239.999998964533</v>
      </c>
      <c r="G11" s="4">
        <f>+G12+G13+G14+G15</f>
        <v>6239.999998964533</v>
      </c>
      <c r="H11" s="4">
        <f t="shared" si="0"/>
        <v>6239.999998964533</v>
      </c>
      <c r="I11" s="4">
        <f t="shared" si="0"/>
        <v>6239.999998964533</v>
      </c>
      <c r="J11" s="52" t="s">
        <v>51</v>
      </c>
      <c r="K11" s="56"/>
      <c r="L11" s="49"/>
      <c r="N11" s="16"/>
      <c r="O11" s="16"/>
    </row>
    <row r="12" spans="1:16" x14ac:dyDescent="0.25">
      <c r="A12" s="54"/>
      <c r="B12" s="55"/>
      <c r="C12" s="42"/>
      <c r="D12" s="29" t="s">
        <v>10</v>
      </c>
      <c r="E12" s="4">
        <f>SUM(F12:I12)</f>
        <v>0</v>
      </c>
      <c r="F12" s="4">
        <f t="shared" ref="F12:I14" si="1">+F17+F352+F317</f>
        <v>0</v>
      </c>
      <c r="G12" s="4">
        <f t="shared" si="1"/>
        <v>0</v>
      </c>
      <c r="H12" s="4">
        <f t="shared" si="1"/>
        <v>0</v>
      </c>
      <c r="I12" s="4">
        <f t="shared" si="1"/>
        <v>0</v>
      </c>
      <c r="J12" s="52"/>
      <c r="K12" s="56"/>
      <c r="L12" s="49"/>
      <c r="N12" s="16"/>
      <c r="O12" s="16"/>
    </row>
    <row r="13" spans="1:16" x14ac:dyDescent="0.25">
      <c r="A13" s="54"/>
      <c r="B13" s="55"/>
      <c r="C13" s="42"/>
      <c r="D13" s="29" t="s">
        <v>11</v>
      </c>
      <c r="E13" s="4">
        <f>SUM(F13:I13)</f>
        <v>0</v>
      </c>
      <c r="F13" s="4">
        <f t="shared" si="1"/>
        <v>0</v>
      </c>
      <c r="G13" s="4">
        <f t="shared" si="1"/>
        <v>0</v>
      </c>
      <c r="H13" s="4">
        <f t="shared" si="1"/>
        <v>0</v>
      </c>
      <c r="I13" s="4">
        <f t="shared" si="1"/>
        <v>0</v>
      </c>
      <c r="J13" s="52"/>
      <c r="K13" s="56"/>
      <c r="L13" s="49"/>
      <c r="N13" s="16"/>
      <c r="O13" s="16"/>
    </row>
    <row r="14" spans="1:16" x14ac:dyDescent="0.25">
      <c r="A14" s="54"/>
      <c r="B14" s="55"/>
      <c r="C14" s="42"/>
      <c r="D14" s="29" t="s">
        <v>12</v>
      </c>
      <c r="E14" s="4">
        <f>SUM(F14:I14)</f>
        <v>24959.999995858132</v>
      </c>
      <c r="F14" s="4">
        <f t="shared" si="1"/>
        <v>6239.999998964533</v>
      </c>
      <c r="G14" s="4">
        <f t="shared" si="1"/>
        <v>6239.999998964533</v>
      </c>
      <c r="H14" s="4">
        <f t="shared" si="1"/>
        <v>6239.999998964533</v>
      </c>
      <c r="I14" s="4">
        <f t="shared" si="1"/>
        <v>6239.999998964533</v>
      </c>
      <c r="J14" s="52"/>
      <c r="K14" s="56"/>
      <c r="L14" s="49"/>
      <c r="N14" s="16"/>
      <c r="O14" s="16"/>
    </row>
    <row r="15" spans="1:16" x14ac:dyDescent="0.25">
      <c r="A15" s="54"/>
      <c r="B15" s="55"/>
      <c r="C15" s="43"/>
      <c r="D15" s="29" t="s">
        <v>13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52"/>
      <c r="K15" s="56"/>
      <c r="L15" s="49"/>
      <c r="N15" s="16"/>
      <c r="O15" s="16"/>
    </row>
    <row r="16" spans="1:16" x14ac:dyDescent="0.25">
      <c r="A16" s="54" t="s">
        <v>14</v>
      </c>
      <c r="B16" s="55" t="s">
        <v>18</v>
      </c>
      <c r="C16" s="41" t="s">
        <v>49</v>
      </c>
      <c r="D16" s="29" t="s">
        <v>9</v>
      </c>
      <c r="E16" s="4">
        <f>SUM(E17:E20)</f>
        <v>24959.999995858132</v>
      </c>
      <c r="F16" s="4">
        <f t="shared" ref="F16:I16" si="2">SUM(F17:F20)</f>
        <v>6239.999998964533</v>
      </c>
      <c r="G16" s="4">
        <f t="shared" si="2"/>
        <v>6239.999998964533</v>
      </c>
      <c r="H16" s="4">
        <f t="shared" si="2"/>
        <v>6239.999998964533</v>
      </c>
      <c r="I16" s="4">
        <f t="shared" si="2"/>
        <v>6239.999998964533</v>
      </c>
      <c r="J16" s="44" t="s">
        <v>51</v>
      </c>
      <c r="K16" s="56"/>
      <c r="L16" s="49"/>
      <c r="N16" s="16"/>
      <c r="O16" s="16"/>
    </row>
    <row r="17" spans="1:15" x14ac:dyDescent="0.25">
      <c r="A17" s="54"/>
      <c r="B17" s="55"/>
      <c r="C17" s="42"/>
      <c r="D17" s="29" t="s">
        <v>10</v>
      </c>
      <c r="E17" s="4">
        <f>SUM(F17:I17)</f>
        <v>0</v>
      </c>
      <c r="F17" s="4">
        <f>F22</f>
        <v>0</v>
      </c>
      <c r="G17" s="4">
        <f>G22</f>
        <v>0</v>
      </c>
      <c r="H17" s="4">
        <f>H22</f>
        <v>0</v>
      </c>
      <c r="I17" s="4">
        <f>I22</f>
        <v>0</v>
      </c>
      <c r="J17" s="52"/>
      <c r="K17" s="56"/>
      <c r="L17" s="49"/>
      <c r="N17" s="16"/>
      <c r="O17" s="16"/>
    </row>
    <row r="18" spans="1:15" x14ac:dyDescent="0.25">
      <c r="A18" s="54"/>
      <c r="B18" s="55"/>
      <c r="C18" s="42"/>
      <c r="D18" s="29" t="s">
        <v>11</v>
      </c>
      <c r="E18" s="4">
        <f>SUM(F18:I18)</f>
        <v>0</v>
      </c>
      <c r="F18" s="4">
        <f>F23</f>
        <v>0</v>
      </c>
      <c r="G18" s="4">
        <f t="shared" ref="F18:I19" si="3">G23</f>
        <v>0</v>
      </c>
      <c r="H18" s="4">
        <f t="shared" si="3"/>
        <v>0</v>
      </c>
      <c r="I18" s="4">
        <f t="shared" si="3"/>
        <v>0</v>
      </c>
      <c r="J18" s="52"/>
      <c r="K18" s="56"/>
      <c r="L18" s="49"/>
      <c r="N18" s="16"/>
      <c r="O18" s="16"/>
    </row>
    <row r="19" spans="1:15" x14ac:dyDescent="0.25">
      <c r="A19" s="54"/>
      <c r="B19" s="55"/>
      <c r="C19" s="42"/>
      <c r="D19" s="29" t="s">
        <v>12</v>
      </c>
      <c r="E19" s="4">
        <f>SUM(F19:I19)</f>
        <v>24959.999995858132</v>
      </c>
      <c r="F19" s="4">
        <f t="shared" si="3"/>
        <v>6239.999998964533</v>
      </c>
      <c r="G19" s="4">
        <f t="shared" si="3"/>
        <v>6239.999998964533</v>
      </c>
      <c r="H19" s="4">
        <f t="shared" si="3"/>
        <v>6239.999998964533</v>
      </c>
      <c r="I19" s="4">
        <f t="shared" si="3"/>
        <v>6239.999998964533</v>
      </c>
      <c r="J19" s="52"/>
      <c r="K19" s="56"/>
      <c r="L19" s="49"/>
      <c r="N19" s="16"/>
      <c r="O19" s="16"/>
    </row>
    <row r="20" spans="1:15" x14ac:dyDescent="0.25">
      <c r="A20" s="54"/>
      <c r="B20" s="55"/>
      <c r="C20" s="43"/>
      <c r="D20" s="29" t="s">
        <v>13</v>
      </c>
      <c r="E20" s="4">
        <v>0</v>
      </c>
      <c r="F20" s="4">
        <v>0</v>
      </c>
      <c r="G20" s="4">
        <v>0</v>
      </c>
      <c r="H20" s="4">
        <v>0</v>
      </c>
      <c r="I20" s="5">
        <v>0</v>
      </c>
      <c r="J20" s="52"/>
      <c r="K20" s="56"/>
      <c r="L20" s="49"/>
      <c r="N20" s="16"/>
      <c r="O20" s="16"/>
    </row>
    <row r="21" spans="1:15" x14ac:dyDescent="0.25">
      <c r="A21" s="57" t="s">
        <v>15</v>
      </c>
      <c r="B21" s="55" t="s">
        <v>19</v>
      </c>
      <c r="C21" s="41" t="s">
        <v>49</v>
      </c>
      <c r="D21" s="29" t="s">
        <v>9</v>
      </c>
      <c r="E21" s="4">
        <f t="shared" ref="E21:H21" si="4">SUM(E22:E25)</f>
        <v>24959.999995858132</v>
      </c>
      <c r="F21" s="4">
        <f>SUM(F22:F25)</f>
        <v>6239.999998964533</v>
      </c>
      <c r="G21" s="4">
        <f>SUM(G22:G25)</f>
        <v>6239.999998964533</v>
      </c>
      <c r="H21" s="4">
        <f t="shared" si="4"/>
        <v>6239.999998964533</v>
      </c>
      <c r="I21" s="4">
        <f>SUM(I22:I25)</f>
        <v>6239.999998964533</v>
      </c>
      <c r="J21" s="52" t="s">
        <v>51</v>
      </c>
      <c r="K21" s="45"/>
      <c r="L21" s="44"/>
      <c r="N21" s="16"/>
      <c r="O21" s="16"/>
    </row>
    <row r="22" spans="1:15" x14ac:dyDescent="0.25">
      <c r="A22" s="57"/>
      <c r="B22" s="55"/>
      <c r="C22" s="42"/>
      <c r="D22" s="29" t="s">
        <v>10</v>
      </c>
      <c r="E22" s="4">
        <f>SUM(F22:I22)</f>
        <v>0</v>
      </c>
      <c r="F22" s="4">
        <f t="shared" ref="F22:I25" si="5">+F27+F42+F52</f>
        <v>0</v>
      </c>
      <c r="G22" s="4">
        <f t="shared" si="5"/>
        <v>0</v>
      </c>
      <c r="H22" s="4">
        <f t="shared" si="5"/>
        <v>0</v>
      </c>
      <c r="I22" s="4">
        <f t="shared" si="5"/>
        <v>0</v>
      </c>
      <c r="J22" s="52"/>
      <c r="K22" s="45"/>
      <c r="L22" s="44"/>
      <c r="N22" s="16"/>
      <c r="O22" s="16"/>
    </row>
    <row r="23" spans="1:15" x14ac:dyDescent="0.25">
      <c r="A23" s="57"/>
      <c r="B23" s="55"/>
      <c r="C23" s="42"/>
      <c r="D23" s="29" t="s">
        <v>11</v>
      </c>
      <c r="E23" s="4">
        <f>SUM(F23:I23)</f>
        <v>0</v>
      </c>
      <c r="F23" s="4">
        <f t="shared" si="5"/>
        <v>0</v>
      </c>
      <c r="G23" s="4">
        <f t="shared" si="5"/>
        <v>0</v>
      </c>
      <c r="H23" s="4">
        <f t="shared" si="5"/>
        <v>0</v>
      </c>
      <c r="I23" s="4">
        <f t="shared" si="5"/>
        <v>0</v>
      </c>
      <c r="J23" s="52"/>
      <c r="K23" s="45"/>
      <c r="L23" s="44"/>
      <c r="N23" s="16"/>
      <c r="O23" s="16"/>
    </row>
    <row r="24" spans="1:15" x14ac:dyDescent="0.25">
      <c r="A24" s="57"/>
      <c r="B24" s="55"/>
      <c r="C24" s="42"/>
      <c r="D24" s="29" t="s">
        <v>12</v>
      </c>
      <c r="E24" s="4">
        <f>SUM(F24:I24)</f>
        <v>24959.999995858132</v>
      </c>
      <c r="F24" s="4">
        <f t="shared" si="5"/>
        <v>6239.999998964533</v>
      </c>
      <c r="G24" s="4">
        <f t="shared" si="5"/>
        <v>6239.999998964533</v>
      </c>
      <c r="H24" s="4">
        <f t="shared" si="5"/>
        <v>6239.999998964533</v>
      </c>
      <c r="I24" s="4">
        <f t="shared" si="5"/>
        <v>6239.999998964533</v>
      </c>
      <c r="J24" s="52"/>
      <c r="K24" s="45"/>
      <c r="L24" s="44"/>
      <c r="N24" s="16"/>
      <c r="O24" s="16"/>
    </row>
    <row r="25" spans="1:15" x14ac:dyDescent="0.25">
      <c r="A25" s="57"/>
      <c r="B25" s="55"/>
      <c r="C25" s="43"/>
      <c r="D25" s="29" t="s">
        <v>13</v>
      </c>
      <c r="E25" s="4">
        <v>0</v>
      </c>
      <c r="F25" s="4">
        <f t="shared" si="5"/>
        <v>0</v>
      </c>
      <c r="G25" s="4">
        <f t="shared" si="5"/>
        <v>0</v>
      </c>
      <c r="H25" s="4">
        <f t="shared" si="5"/>
        <v>0</v>
      </c>
      <c r="I25" s="4">
        <f t="shared" si="5"/>
        <v>0</v>
      </c>
      <c r="J25" s="52"/>
      <c r="K25" s="45"/>
      <c r="L25" s="44"/>
      <c r="N25" s="16"/>
      <c r="O25" s="16"/>
    </row>
    <row r="26" spans="1:15" x14ac:dyDescent="0.25">
      <c r="A26" s="39" t="s">
        <v>16</v>
      </c>
      <c r="B26" s="40" t="s">
        <v>47</v>
      </c>
      <c r="C26" s="41" t="s">
        <v>48</v>
      </c>
      <c r="D26" s="29" t="s">
        <v>9</v>
      </c>
      <c r="E26" s="4">
        <f>SUM(F26:I26)</f>
        <v>19830.60980157242</v>
      </c>
      <c r="F26" s="4">
        <f t="shared" ref="F26:I26" si="6">SUM(F27:F30)</f>
        <v>4957.652450393105</v>
      </c>
      <c r="G26" s="4">
        <f t="shared" si="6"/>
        <v>4957.652450393105</v>
      </c>
      <c r="H26" s="4">
        <f t="shared" si="6"/>
        <v>4957.652450393105</v>
      </c>
      <c r="I26" s="4">
        <f t="shared" si="6"/>
        <v>4957.652450393105</v>
      </c>
      <c r="J26" s="52" t="s">
        <v>51</v>
      </c>
      <c r="K26" s="45" t="s">
        <v>25</v>
      </c>
      <c r="L26" s="36"/>
      <c r="N26" s="16"/>
      <c r="O26" s="16"/>
    </row>
    <row r="27" spans="1:15" x14ac:dyDescent="0.25">
      <c r="A27" s="39"/>
      <c r="B27" s="40"/>
      <c r="C27" s="42"/>
      <c r="D27" s="29" t="s">
        <v>10</v>
      </c>
      <c r="E27" s="4">
        <f t="shared" ref="E27:E55" si="7">SUM(F27:I27)</f>
        <v>0</v>
      </c>
      <c r="F27" s="4">
        <f>+F32+F37</f>
        <v>0</v>
      </c>
      <c r="G27" s="4">
        <f t="shared" ref="F27:I30" si="8">+G32+G37</f>
        <v>0</v>
      </c>
      <c r="H27" s="4">
        <f t="shared" si="8"/>
        <v>0</v>
      </c>
      <c r="I27" s="4">
        <f t="shared" si="8"/>
        <v>0</v>
      </c>
      <c r="J27" s="52"/>
      <c r="K27" s="45"/>
      <c r="L27" s="47"/>
      <c r="N27" s="16"/>
      <c r="O27" s="16"/>
    </row>
    <row r="28" spans="1:15" x14ac:dyDescent="0.25">
      <c r="A28" s="39"/>
      <c r="B28" s="40"/>
      <c r="C28" s="42"/>
      <c r="D28" s="29" t="s">
        <v>11</v>
      </c>
      <c r="E28" s="4">
        <f t="shared" si="7"/>
        <v>0</v>
      </c>
      <c r="F28" s="4">
        <f t="shared" si="8"/>
        <v>0</v>
      </c>
      <c r="G28" s="4">
        <f t="shared" si="8"/>
        <v>0</v>
      </c>
      <c r="H28" s="4">
        <f t="shared" si="8"/>
        <v>0</v>
      </c>
      <c r="I28" s="4">
        <f t="shared" si="8"/>
        <v>0</v>
      </c>
      <c r="J28" s="52"/>
      <c r="K28" s="45"/>
      <c r="L28" s="47"/>
      <c r="N28" s="16"/>
      <c r="O28" s="16"/>
    </row>
    <row r="29" spans="1:15" x14ac:dyDescent="0.25">
      <c r="A29" s="39"/>
      <c r="B29" s="40"/>
      <c r="C29" s="42"/>
      <c r="D29" s="29" t="s">
        <v>12</v>
      </c>
      <c r="E29" s="4">
        <f t="shared" si="7"/>
        <v>19830.60980157242</v>
      </c>
      <c r="F29" s="4">
        <f>+F34+F39</f>
        <v>4957.652450393105</v>
      </c>
      <c r="G29" s="4">
        <f t="shared" ref="G29:I29" si="9">+G34+G39</f>
        <v>4957.652450393105</v>
      </c>
      <c r="H29" s="4">
        <f t="shared" si="9"/>
        <v>4957.652450393105</v>
      </c>
      <c r="I29" s="4">
        <f t="shared" si="9"/>
        <v>4957.652450393105</v>
      </c>
      <c r="J29" s="52"/>
      <c r="K29" s="45"/>
      <c r="L29" s="47"/>
      <c r="N29" s="16"/>
      <c r="O29" s="16"/>
    </row>
    <row r="30" spans="1:15" x14ac:dyDescent="0.25">
      <c r="A30" s="39"/>
      <c r="B30" s="40"/>
      <c r="C30" s="43"/>
      <c r="D30" s="29" t="s">
        <v>13</v>
      </c>
      <c r="E30" s="4">
        <f t="shared" si="7"/>
        <v>0</v>
      </c>
      <c r="F30" s="4">
        <f t="shared" si="8"/>
        <v>0</v>
      </c>
      <c r="G30" s="4">
        <f t="shared" si="8"/>
        <v>0</v>
      </c>
      <c r="H30" s="4">
        <f t="shared" si="8"/>
        <v>0</v>
      </c>
      <c r="I30" s="4">
        <f t="shared" si="8"/>
        <v>0</v>
      </c>
      <c r="J30" s="52"/>
      <c r="K30" s="45"/>
      <c r="L30" s="48"/>
      <c r="N30" s="16"/>
      <c r="O30" s="16"/>
    </row>
    <row r="31" spans="1:15" x14ac:dyDescent="0.25">
      <c r="A31" s="39" t="s">
        <v>28</v>
      </c>
      <c r="B31" s="40" t="s">
        <v>23</v>
      </c>
      <c r="C31" s="61" t="s">
        <v>48</v>
      </c>
      <c r="D31" s="28" t="s">
        <v>9</v>
      </c>
      <c r="E31" s="8">
        <f t="shared" si="7"/>
        <v>6610.2032799999997</v>
      </c>
      <c r="F31" s="8">
        <f>SUM(F32:F35)</f>
        <v>1652.5508199999999</v>
      </c>
      <c r="G31" s="8">
        <f t="shared" ref="G31:I31" si="10">SUM(G32:G35)</f>
        <v>1652.5508199999999</v>
      </c>
      <c r="H31" s="8">
        <f t="shared" si="10"/>
        <v>1652.5508199999999</v>
      </c>
      <c r="I31" s="8">
        <f t="shared" si="10"/>
        <v>1652.5508199999999</v>
      </c>
      <c r="J31" s="52" t="s">
        <v>51</v>
      </c>
      <c r="K31" s="45" t="s">
        <v>25</v>
      </c>
      <c r="L31" s="44" t="s">
        <v>27</v>
      </c>
      <c r="N31" s="16"/>
      <c r="O31" s="16"/>
    </row>
    <row r="32" spans="1:15" x14ac:dyDescent="0.25">
      <c r="A32" s="39"/>
      <c r="B32" s="40"/>
      <c r="C32" s="62"/>
      <c r="D32" s="28" t="s">
        <v>10</v>
      </c>
      <c r="E32" s="8">
        <f t="shared" si="7"/>
        <v>0</v>
      </c>
      <c r="F32" s="8"/>
      <c r="G32" s="8"/>
      <c r="H32" s="8"/>
      <c r="I32" s="6"/>
      <c r="J32" s="52"/>
      <c r="K32" s="45"/>
      <c r="L32" s="44"/>
      <c r="N32" s="16"/>
      <c r="O32" s="16"/>
    </row>
    <row r="33" spans="1:16" x14ac:dyDescent="0.25">
      <c r="A33" s="39"/>
      <c r="B33" s="40"/>
      <c r="C33" s="62"/>
      <c r="D33" s="28" t="s">
        <v>11</v>
      </c>
      <c r="E33" s="8">
        <f t="shared" si="7"/>
        <v>0</v>
      </c>
      <c r="F33" s="8"/>
      <c r="G33" s="8"/>
      <c r="H33" s="8"/>
      <c r="I33" s="8"/>
      <c r="J33" s="52"/>
      <c r="K33" s="45"/>
      <c r="L33" s="44"/>
      <c r="N33" s="16"/>
      <c r="O33" s="16"/>
    </row>
    <row r="34" spans="1:16" x14ac:dyDescent="0.25">
      <c r="A34" s="39"/>
      <c r="B34" s="40"/>
      <c r="C34" s="62"/>
      <c r="D34" s="28" t="s">
        <v>12</v>
      </c>
      <c r="E34" s="8">
        <f t="shared" si="7"/>
        <v>6610.2032799999997</v>
      </c>
      <c r="F34" s="8">
        <f>1652.55082</f>
        <v>1652.5508199999999</v>
      </c>
      <c r="G34" s="8">
        <f>1652.55082</f>
        <v>1652.5508199999999</v>
      </c>
      <c r="H34" s="8">
        <f>1652.55082</f>
        <v>1652.5508199999999</v>
      </c>
      <c r="I34" s="8">
        <f>1652.55082</f>
        <v>1652.5508199999999</v>
      </c>
      <c r="J34" s="52"/>
      <c r="K34" s="45"/>
      <c r="L34" s="44"/>
      <c r="M34" s="15" t="s">
        <v>45</v>
      </c>
      <c r="N34" s="16"/>
      <c r="O34" s="16">
        <v>1652.5508151965525</v>
      </c>
      <c r="P34" s="22" t="s">
        <v>44</v>
      </c>
    </row>
    <row r="35" spans="1:16" x14ac:dyDescent="0.25">
      <c r="A35" s="39"/>
      <c r="B35" s="40"/>
      <c r="C35" s="63"/>
      <c r="D35" s="28" t="s">
        <v>13</v>
      </c>
      <c r="E35" s="8">
        <f t="shared" si="7"/>
        <v>0</v>
      </c>
      <c r="F35" s="8"/>
      <c r="G35" s="8"/>
      <c r="H35" s="8"/>
      <c r="I35" s="6"/>
      <c r="J35" s="52"/>
      <c r="K35" s="45"/>
      <c r="L35" s="44"/>
      <c r="N35" s="16"/>
      <c r="O35" s="16"/>
    </row>
    <row r="36" spans="1:16" ht="15" customHeight="1" x14ac:dyDescent="0.25">
      <c r="A36" s="39" t="s">
        <v>29</v>
      </c>
      <c r="B36" s="40" t="s">
        <v>20</v>
      </c>
      <c r="C36" s="61" t="s">
        <v>48</v>
      </c>
      <c r="D36" s="29" t="s">
        <v>9</v>
      </c>
      <c r="E36" s="4">
        <f t="shared" si="7"/>
        <v>13220.40652157242</v>
      </c>
      <c r="F36" s="4">
        <f>SUM(F37:F40)</f>
        <v>3305.1016303931051</v>
      </c>
      <c r="G36" s="4">
        <f t="shared" ref="G36:I36" si="11">SUM(G37:G40)</f>
        <v>3305.1016303931051</v>
      </c>
      <c r="H36" s="4">
        <f>SUM(H37:H40)</f>
        <v>3305.1016303931051</v>
      </c>
      <c r="I36" s="4">
        <f t="shared" si="11"/>
        <v>3305.1016303931051</v>
      </c>
      <c r="J36" s="44" t="s">
        <v>51</v>
      </c>
      <c r="K36" s="45" t="s">
        <v>25</v>
      </c>
      <c r="L36" s="44" t="s">
        <v>27</v>
      </c>
      <c r="N36" s="16"/>
      <c r="O36" s="16"/>
    </row>
    <row r="37" spans="1:16" x14ac:dyDescent="0.25">
      <c r="A37" s="39"/>
      <c r="B37" s="40"/>
      <c r="C37" s="62"/>
      <c r="D37" s="29" t="s">
        <v>10</v>
      </c>
      <c r="E37" s="4">
        <f t="shared" si="7"/>
        <v>0</v>
      </c>
      <c r="F37" s="4"/>
      <c r="G37" s="4"/>
      <c r="H37" s="4"/>
      <c r="I37" s="7"/>
      <c r="J37" s="44"/>
      <c r="K37" s="45"/>
      <c r="L37" s="44"/>
      <c r="N37" s="16"/>
      <c r="O37" s="16"/>
    </row>
    <row r="38" spans="1:16" x14ac:dyDescent="0.25">
      <c r="A38" s="39"/>
      <c r="B38" s="40"/>
      <c r="C38" s="62"/>
      <c r="D38" s="29" t="s">
        <v>11</v>
      </c>
      <c r="E38" s="4">
        <f t="shared" si="7"/>
        <v>0</v>
      </c>
      <c r="F38" s="4"/>
      <c r="G38" s="4"/>
      <c r="H38" s="4"/>
      <c r="I38" s="7"/>
      <c r="J38" s="44"/>
      <c r="K38" s="45"/>
      <c r="L38" s="44"/>
      <c r="N38" s="16"/>
      <c r="O38" s="16"/>
    </row>
    <row r="39" spans="1:16" x14ac:dyDescent="0.25">
      <c r="A39" s="39"/>
      <c r="B39" s="40"/>
      <c r="C39" s="62"/>
      <c r="D39" s="29" t="s">
        <v>12</v>
      </c>
      <c r="E39" s="4">
        <f t="shared" si="7"/>
        <v>13220.40652157242</v>
      </c>
      <c r="F39" s="8">
        <v>3305.1016303931051</v>
      </c>
      <c r="G39" s="8">
        <f>+F39</f>
        <v>3305.1016303931051</v>
      </c>
      <c r="H39" s="8">
        <f t="shared" ref="H39:I39" si="12">+G39</f>
        <v>3305.1016303931051</v>
      </c>
      <c r="I39" s="8">
        <f t="shared" si="12"/>
        <v>3305.1016303931051</v>
      </c>
      <c r="J39" s="44"/>
      <c r="K39" s="45"/>
      <c r="L39" s="44"/>
      <c r="M39" s="15" t="s">
        <v>45</v>
      </c>
      <c r="N39" s="16"/>
      <c r="O39" s="16">
        <v>3305.1016303931051</v>
      </c>
      <c r="P39" s="22" t="s">
        <v>43</v>
      </c>
    </row>
    <row r="40" spans="1:16" x14ac:dyDescent="0.25">
      <c r="A40" s="39"/>
      <c r="B40" s="40"/>
      <c r="C40" s="63"/>
      <c r="D40" s="29" t="s">
        <v>13</v>
      </c>
      <c r="E40" s="4">
        <f t="shared" si="7"/>
        <v>0</v>
      </c>
      <c r="F40" s="4"/>
      <c r="G40" s="4"/>
      <c r="H40" s="4"/>
      <c r="I40" s="7"/>
      <c r="J40" s="44"/>
      <c r="K40" s="45"/>
      <c r="L40" s="44"/>
      <c r="N40" s="16"/>
      <c r="O40" s="16"/>
    </row>
    <row r="41" spans="1:16" x14ac:dyDescent="0.25">
      <c r="A41" s="39" t="s">
        <v>21</v>
      </c>
      <c r="B41" s="40" t="s">
        <v>31</v>
      </c>
      <c r="C41" s="41" t="s">
        <v>50</v>
      </c>
      <c r="D41" s="29" t="s">
        <v>9</v>
      </c>
      <c r="E41" s="4">
        <f t="shared" si="7"/>
        <v>1900.9352342857144</v>
      </c>
      <c r="F41" s="4">
        <f>SUM(F42:F45)</f>
        <v>475.2338085714286</v>
      </c>
      <c r="G41" s="4">
        <f t="shared" ref="G41:I41" si="13">SUM(G42:G45)</f>
        <v>475.2338085714286</v>
      </c>
      <c r="H41" s="4">
        <f t="shared" si="13"/>
        <v>475.2338085714286</v>
      </c>
      <c r="I41" s="4">
        <f t="shared" si="13"/>
        <v>475.2338085714286</v>
      </c>
      <c r="J41" s="44" t="s">
        <v>51</v>
      </c>
      <c r="K41" s="45" t="s">
        <v>26</v>
      </c>
      <c r="L41" s="36" t="s">
        <v>27</v>
      </c>
      <c r="N41" s="16"/>
      <c r="O41" s="16"/>
    </row>
    <row r="42" spans="1:16" x14ac:dyDescent="0.25">
      <c r="A42" s="39"/>
      <c r="B42" s="40"/>
      <c r="C42" s="42"/>
      <c r="D42" s="29" t="s">
        <v>10</v>
      </c>
      <c r="E42" s="4">
        <f t="shared" si="7"/>
        <v>0</v>
      </c>
      <c r="F42" s="4">
        <f>+F47</f>
        <v>0</v>
      </c>
      <c r="G42" s="4">
        <f t="shared" ref="G42:I42" si="14">+G47</f>
        <v>0</v>
      </c>
      <c r="H42" s="4">
        <f t="shared" si="14"/>
        <v>0</v>
      </c>
      <c r="I42" s="4">
        <f t="shared" si="14"/>
        <v>0</v>
      </c>
      <c r="J42" s="44"/>
      <c r="K42" s="45"/>
      <c r="L42" s="37"/>
      <c r="N42" s="16"/>
      <c r="O42" s="16"/>
    </row>
    <row r="43" spans="1:16" x14ac:dyDescent="0.25">
      <c r="A43" s="39"/>
      <c r="B43" s="40"/>
      <c r="C43" s="42"/>
      <c r="D43" s="29" t="s">
        <v>11</v>
      </c>
      <c r="E43" s="4">
        <f t="shared" si="7"/>
        <v>0</v>
      </c>
      <c r="F43" s="4">
        <f t="shared" ref="F43:I45" si="15">+F48</f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4"/>
      <c r="K43" s="45"/>
      <c r="L43" s="37"/>
      <c r="N43" s="16"/>
      <c r="O43" s="16"/>
    </row>
    <row r="44" spans="1:16" x14ac:dyDescent="0.25">
      <c r="A44" s="39"/>
      <c r="B44" s="40"/>
      <c r="C44" s="42"/>
      <c r="D44" s="29" t="s">
        <v>12</v>
      </c>
      <c r="E44" s="4">
        <f t="shared" si="7"/>
        <v>1900.9352342857144</v>
      </c>
      <c r="F44" s="4">
        <f t="shared" si="15"/>
        <v>475.2338085714286</v>
      </c>
      <c r="G44" s="4">
        <f t="shared" si="15"/>
        <v>475.2338085714286</v>
      </c>
      <c r="H44" s="4">
        <f t="shared" si="15"/>
        <v>475.2338085714286</v>
      </c>
      <c r="I44" s="4">
        <f t="shared" si="15"/>
        <v>475.2338085714286</v>
      </c>
      <c r="J44" s="44"/>
      <c r="K44" s="45"/>
      <c r="L44" s="37"/>
      <c r="N44" s="16"/>
      <c r="O44" s="16"/>
    </row>
    <row r="45" spans="1:16" x14ac:dyDescent="0.25">
      <c r="A45" s="39"/>
      <c r="B45" s="40"/>
      <c r="C45" s="43"/>
      <c r="D45" s="29" t="s">
        <v>13</v>
      </c>
      <c r="E45" s="4">
        <f t="shared" si="7"/>
        <v>0</v>
      </c>
      <c r="F45" s="4">
        <f t="shared" si="15"/>
        <v>0</v>
      </c>
      <c r="G45" s="4">
        <f t="shared" si="15"/>
        <v>0</v>
      </c>
      <c r="H45" s="4">
        <f t="shared" si="15"/>
        <v>0</v>
      </c>
      <c r="I45" s="4">
        <f t="shared" si="15"/>
        <v>0</v>
      </c>
      <c r="J45" s="44"/>
      <c r="K45" s="45"/>
      <c r="L45" s="38"/>
      <c r="N45" s="16"/>
      <c r="O45" s="16"/>
    </row>
    <row r="46" spans="1:16" x14ac:dyDescent="0.25">
      <c r="A46" s="39" t="s">
        <v>30</v>
      </c>
      <c r="B46" s="40" t="s">
        <v>33</v>
      </c>
      <c r="C46" s="61" t="s">
        <v>50</v>
      </c>
      <c r="D46" s="29" t="s">
        <v>9</v>
      </c>
      <c r="E46" s="4">
        <f t="shared" si="7"/>
        <v>1900.9352342857144</v>
      </c>
      <c r="F46" s="4">
        <f t="shared" ref="F46" si="16">SUM(F47:F50)</f>
        <v>475.2338085714286</v>
      </c>
      <c r="G46" s="4">
        <f>SUM(G47:G50)</f>
        <v>475.2338085714286</v>
      </c>
      <c r="H46" s="4">
        <f t="shared" ref="H46:I46" si="17">SUM(H47:H50)</f>
        <v>475.2338085714286</v>
      </c>
      <c r="I46" s="4">
        <f t="shared" si="17"/>
        <v>475.2338085714286</v>
      </c>
      <c r="J46" s="44" t="s">
        <v>51</v>
      </c>
      <c r="K46" s="45" t="s">
        <v>26</v>
      </c>
      <c r="L46" s="36" t="s">
        <v>27</v>
      </c>
      <c r="N46" s="16"/>
      <c r="O46" s="16"/>
    </row>
    <row r="47" spans="1:16" x14ac:dyDescent="0.25">
      <c r="A47" s="39"/>
      <c r="B47" s="40"/>
      <c r="C47" s="62"/>
      <c r="D47" s="29" t="s">
        <v>10</v>
      </c>
      <c r="E47" s="4">
        <f t="shared" si="7"/>
        <v>0</v>
      </c>
      <c r="F47" s="4"/>
      <c r="G47" s="4"/>
      <c r="H47" s="4"/>
      <c r="I47" s="7"/>
      <c r="J47" s="44"/>
      <c r="K47" s="45"/>
      <c r="L47" s="37"/>
      <c r="N47" s="16"/>
      <c r="O47" s="16"/>
    </row>
    <row r="48" spans="1:16" x14ac:dyDescent="0.25">
      <c r="A48" s="39"/>
      <c r="B48" s="40"/>
      <c r="C48" s="62"/>
      <c r="D48" s="29" t="s">
        <v>11</v>
      </c>
      <c r="E48" s="4">
        <f t="shared" si="7"/>
        <v>0</v>
      </c>
      <c r="F48" s="4"/>
      <c r="G48" s="4"/>
      <c r="H48" s="4"/>
      <c r="I48" s="7"/>
      <c r="J48" s="44"/>
      <c r="K48" s="45"/>
      <c r="L48" s="37"/>
      <c r="N48" s="16"/>
      <c r="O48" s="16"/>
    </row>
    <row r="49" spans="1:16" x14ac:dyDescent="0.25">
      <c r="A49" s="39"/>
      <c r="B49" s="40"/>
      <c r="C49" s="62"/>
      <c r="D49" s="29" t="s">
        <v>12</v>
      </c>
      <c r="E49" s="4">
        <f t="shared" si="7"/>
        <v>1900.9352342857144</v>
      </c>
      <c r="F49" s="8">
        <v>475.2338085714286</v>
      </c>
      <c r="G49" s="8">
        <f>+F49</f>
        <v>475.2338085714286</v>
      </c>
      <c r="H49" s="8">
        <f t="shared" ref="H49:I49" si="18">+G49</f>
        <v>475.2338085714286</v>
      </c>
      <c r="I49" s="8">
        <f t="shared" si="18"/>
        <v>475.2338085714286</v>
      </c>
      <c r="J49" s="44"/>
      <c r="K49" s="45"/>
      <c r="L49" s="37"/>
      <c r="M49" s="15" t="s">
        <v>45</v>
      </c>
      <c r="N49" s="16">
        <v>475.2338085714286</v>
      </c>
      <c r="O49" s="16"/>
      <c r="P49" s="22" t="s">
        <v>42</v>
      </c>
    </row>
    <row r="50" spans="1:16" x14ac:dyDescent="0.25">
      <c r="A50" s="39"/>
      <c r="B50" s="40"/>
      <c r="C50" s="63"/>
      <c r="D50" s="29" t="s">
        <v>13</v>
      </c>
      <c r="E50" s="4">
        <f t="shared" si="7"/>
        <v>0</v>
      </c>
      <c r="F50" s="4"/>
      <c r="G50" s="4"/>
      <c r="H50" s="4"/>
      <c r="I50" s="7"/>
      <c r="J50" s="44"/>
      <c r="K50" s="45"/>
      <c r="L50" s="38"/>
      <c r="N50" s="16"/>
      <c r="O50" s="16"/>
    </row>
    <row r="51" spans="1:16" x14ac:dyDescent="0.25">
      <c r="A51" s="39" t="s">
        <v>22</v>
      </c>
      <c r="B51" s="40" t="s">
        <v>46</v>
      </c>
      <c r="C51" s="41" t="s">
        <v>52</v>
      </c>
      <c r="D51" s="29" t="s">
        <v>9</v>
      </c>
      <c r="E51" s="4">
        <f t="shared" si="7"/>
        <v>3228.45496</v>
      </c>
      <c r="F51" s="4">
        <f t="shared" ref="F51:I51" si="19">SUM(F52:F55)</f>
        <v>807.11374000000001</v>
      </c>
      <c r="G51" s="4">
        <f t="shared" si="19"/>
        <v>807.11374000000001</v>
      </c>
      <c r="H51" s="4">
        <f t="shared" si="19"/>
        <v>807.11374000000001</v>
      </c>
      <c r="I51" s="7">
        <f t="shared" si="19"/>
        <v>807.11374000000001</v>
      </c>
      <c r="J51" s="25"/>
      <c r="K51" s="26"/>
      <c r="L51" s="24"/>
      <c r="N51" s="16"/>
      <c r="O51" s="16"/>
    </row>
    <row r="52" spans="1:16" x14ac:dyDescent="0.25">
      <c r="A52" s="39"/>
      <c r="B52" s="40"/>
      <c r="C52" s="42"/>
      <c r="D52" s="29" t="s">
        <v>10</v>
      </c>
      <c r="E52" s="4">
        <f t="shared" si="7"/>
        <v>0</v>
      </c>
      <c r="F52" s="4">
        <f t="shared" ref="F52:I55" si="20">+F57+F62+F67</f>
        <v>0</v>
      </c>
      <c r="G52" s="4">
        <f t="shared" si="20"/>
        <v>0</v>
      </c>
      <c r="H52" s="4">
        <f t="shared" si="20"/>
        <v>0</v>
      </c>
      <c r="I52" s="4">
        <f t="shared" si="20"/>
        <v>0</v>
      </c>
      <c r="J52" s="25"/>
      <c r="K52" s="26"/>
      <c r="L52" s="24"/>
      <c r="N52" s="16"/>
      <c r="O52" s="16"/>
    </row>
    <row r="53" spans="1:16" x14ac:dyDescent="0.25">
      <c r="A53" s="39"/>
      <c r="B53" s="40"/>
      <c r="C53" s="42"/>
      <c r="D53" s="29" t="s">
        <v>11</v>
      </c>
      <c r="E53" s="4">
        <f t="shared" si="7"/>
        <v>0</v>
      </c>
      <c r="F53" s="4">
        <f t="shared" si="20"/>
        <v>0</v>
      </c>
      <c r="G53" s="4">
        <f t="shared" si="20"/>
        <v>0</v>
      </c>
      <c r="H53" s="4">
        <f t="shared" si="20"/>
        <v>0</v>
      </c>
      <c r="I53" s="4">
        <f t="shared" si="20"/>
        <v>0</v>
      </c>
      <c r="J53" s="25"/>
      <c r="K53" s="26"/>
      <c r="L53" s="24"/>
      <c r="N53" s="16"/>
      <c r="O53" s="16"/>
    </row>
    <row r="54" spans="1:16" x14ac:dyDescent="0.25">
      <c r="A54" s="39"/>
      <c r="B54" s="40"/>
      <c r="C54" s="42"/>
      <c r="D54" s="29" t="s">
        <v>12</v>
      </c>
      <c r="E54" s="4">
        <f t="shared" si="7"/>
        <v>3228.45496</v>
      </c>
      <c r="F54" s="4">
        <f>+F59+F64+F69</f>
        <v>807.11374000000001</v>
      </c>
      <c r="G54" s="4">
        <f>+G59+G64+G69</f>
        <v>807.11374000000001</v>
      </c>
      <c r="H54" s="4">
        <f>+H59+H64+H69</f>
        <v>807.11374000000001</v>
      </c>
      <c r="I54" s="4">
        <f t="shared" si="20"/>
        <v>807.11374000000001</v>
      </c>
      <c r="J54" s="25"/>
      <c r="K54" s="26"/>
      <c r="L54" s="24"/>
      <c r="N54" s="16"/>
      <c r="O54" s="16"/>
    </row>
    <row r="55" spans="1:16" x14ac:dyDescent="0.25">
      <c r="A55" s="39"/>
      <c r="B55" s="40"/>
      <c r="C55" s="43"/>
      <c r="D55" s="29" t="s">
        <v>13</v>
      </c>
      <c r="E55" s="4">
        <f t="shared" si="7"/>
        <v>0</v>
      </c>
      <c r="F55" s="4">
        <f>+F60+F65+F70</f>
        <v>0</v>
      </c>
      <c r="G55" s="4">
        <f t="shared" si="20"/>
        <v>0</v>
      </c>
      <c r="H55" s="4">
        <f t="shared" si="20"/>
        <v>0</v>
      </c>
      <c r="I55" s="4">
        <f t="shared" si="20"/>
        <v>0</v>
      </c>
      <c r="J55" s="25"/>
      <c r="K55" s="26"/>
      <c r="L55" s="24"/>
      <c r="N55" s="16"/>
      <c r="O55" s="16"/>
    </row>
    <row r="56" spans="1:16" x14ac:dyDescent="0.25">
      <c r="A56" s="39" t="s">
        <v>36</v>
      </c>
      <c r="B56" s="40" t="s">
        <v>32</v>
      </c>
      <c r="C56" s="61" t="s">
        <v>52</v>
      </c>
      <c r="D56" s="29" t="s">
        <v>9</v>
      </c>
      <c r="E56" s="4">
        <f t="shared" ref="E56:E60" si="21">SUM(F56:I56)</f>
        <v>1095.248</v>
      </c>
      <c r="F56" s="4">
        <f t="shared" ref="F56" si="22">SUM(F57:F60)</f>
        <v>273.81200000000001</v>
      </c>
      <c r="G56" s="4">
        <f>SUM(G57:G60)</f>
        <v>273.81200000000001</v>
      </c>
      <c r="H56" s="4">
        <f t="shared" ref="H56:I56" si="23">SUM(H57:H60)</f>
        <v>273.81200000000001</v>
      </c>
      <c r="I56" s="4">
        <f t="shared" si="23"/>
        <v>273.81200000000001</v>
      </c>
      <c r="J56" s="44" t="s">
        <v>51</v>
      </c>
      <c r="K56" s="45" t="s">
        <v>26</v>
      </c>
      <c r="L56" s="36" t="s">
        <v>27</v>
      </c>
      <c r="N56" s="16"/>
      <c r="O56" s="16"/>
    </row>
    <row r="57" spans="1:16" x14ac:dyDescent="0.25">
      <c r="A57" s="39"/>
      <c r="B57" s="40"/>
      <c r="C57" s="62"/>
      <c r="D57" s="29" t="s">
        <v>10</v>
      </c>
      <c r="E57" s="4">
        <f t="shared" si="21"/>
        <v>0</v>
      </c>
      <c r="F57" s="4"/>
      <c r="G57" s="4"/>
      <c r="H57" s="4"/>
      <c r="I57" s="7"/>
      <c r="J57" s="44"/>
      <c r="K57" s="45"/>
      <c r="L57" s="37"/>
      <c r="N57" s="16"/>
      <c r="O57" s="16"/>
    </row>
    <row r="58" spans="1:16" x14ac:dyDescent="0.25">
      <c r="A58" s="39"/>
      <c r="B58" s="40"/>
      <c r="C58" s="62"/>
      <c r="D58" s="29" t="s">
        <v>11</v>
      </c>
      <c r="E58" s="4">
        <f t="shared" si="21"/>
        <v>0</v>
      </c>
      <c r="F58" s="4"/>
      <c r="G58" s="4"/>
      <c r="H58" s="4"/>
      <c r="I58" s="7"/>
      <c r="J58" s="44"/>
      <c r="K58" s="45"/>
      <c r="L58" s="37"/>
      <c r="N58" s="16"/>
      <c r="O58" s="16"/>
    </row>
    <row r="59" spans="1:16" x14ac:dyDescent="0.25">
      <c r="A59" s="39"/>
      <c r="B59" s="40"/>
      <c r="C59" s="62"/>
      <c r="D59" s="29" t="s">
        <v>12</v>
      </c>
      <c r="E59" s="4">
        <f t="shared" si="21"/>
        <v>1095.248</v>
      </c>
      <c r="F59" s="8">
        <v>273.81200000000001</v>
      </c>
      <c r="G59" s="8">
        <f>+F59</f>
        <v>273.81200000000001</v>
      </c>
      <c r="H59" s="8">
        <f t="shared" ref="H59:I59" si="24">+G59</f>
        <v>273.81200000000001</v>
      </c>
      <c r="I59" s="8">
        <f t="shared" si="24"/>
        <v>273.81200000000001</v>
      </c>
      <c r="J59" s="44"/>
      <c r="K59" s="45"/>
      <c r="L59" s="37"/>
      <c r="M59" s="15">
        <v>340</v>
      </c>
      <c r="N59" s="16">
        <v>10.36</v>
      </c>
      <c r="O59" s="16">
        <v>263.452</v>
      </c>
    </row>
    <row r="60" spans="1:16" x14ac:dyDescent="0.25">
      <c r="A60" s="39"/>
      <c r="B60" s="40"/>
      <c r="C60" s="63"/>
      <c r="D60" s="29" t="s">
        <v>13</v>
      </c>
      <c r="E60" s="4">
        <f t="shared" si="21"/>
        <v>0</v>
      </c>
      <c r="F60" s="4"/>
      <c r="G60" s="4"/>
      <c r="H60" s="4"/>
      <c r="I60" s="7"/>
      <c r="J60" s="44"/>
      <c r="K60" s="45"/>
      <c r="L60" s="38"/>
      <c r="N60" s="16"/>
      <c r="O60" s="16"/>
    </row>
    <row r="61" spans="1:16" x14ac:dyDescent="0.25">
      <c r="A61" s="39" t="s">
        <v>37</v>
      </c>
      <c r="B61" s="40" t="s">
        <v>34</v>
      </c>
      <c r="C61" s="61" t="s">
        <v>52</v>
      </c>
      <c r="D61" s="29" t="s">
        <v>9</v>
      </c>
      <c r="E61" s="4">
        <f t="shared" ref="E61:E65" si="25">SUM(F61:I61)</f>
        <v>997.13599999999997</v>
      </c>
      <c r="F61" s="4">
        <f t="shared" ref="F61" si="26">SUM(F62:F65)</f>
        <v>249.28399999999999</v>
      </c>
      <c r="G61" s="4">
        <f>SUM(G62:G65)</f>
        <v>249.28399999999999</v>
      </c>
      <c r="H61" s="4">
        <f t="shared" ref="H61:I61" si="27">SUM(H62:H65)</f>
        <v>249.28399999999999</v>
      </c>
      <c r="I61" s="4">
        <f t="shared" si="27"/>
        <v>249.28399999999999</v>
      </c>
      <c r="J61" s="44" t="s">
        <v>51</v>
      </c>
      <c r="K61" s="45" t="s">
        <v>26</v>
      </c>
      <c r="L61" s="36" t="s">
        <v>27</v>
      </c>
      <c r="N61" s="16"/>
      <c r="O61" s="16"/>
    </row>
    <row r="62" spans="1:16" x14ac:dyDescent="0.25">
      <c r="A62" s="39"/>
      <c r="B62" s="40"/>
      <c r="C62" s="62"/>
      <c r="D62" s="29" t="s">
        <v>10</v>
      </c>
      <c r="E62" s="4">
        <f t="shared" si="25"/>
        <v>0</v>
      </c>
      <c r="F62" s="4"/>
      <c r="G62" s="4"/>
      <c r="H62" s="4"/>
      <c r="I62" s="7"/>
      <c r="J62" s="44"/>
      <c r="K62" s="45"/>
      <c r="L62" s="37"/>
      <c r="N62" s="16"/>
      <c r="O62" s="16"/>
    </row>
    <row r="63" spans="1:16" x14ac:dyDescent="0.25">
      <c r="A63" s="39"/>
      <c r="B63" s="40"/>
      <c r="C63" s="62"/>
      <c r="D63" s="29" t="s">
        <v>11</v>
      </c>
      <c r="E63" s="4">
        <f t="shared" si="25"/>
        <v>0</v>
      </c>
      <c r="F63" s="4"/>
      <c r="G63" s="4"/>
      <c r="H63" s="4"/>
      <c r="I63" s="7"/>
      <c r="J63" s="44"/>
      <c r="K63" s="45"/>
      <c r="L63" s="37"/>
      <c r="N63" s="16"/>
      <c r="O63" s="16"/>
    </row>
    <row r="64" spans="1:16" x14ac:dyDescent="0.25">
      <c r="A64" s="39"/>
      <c r="B64" s="40"/>
      <c r="C64" s="62"/>
      <c r="D64" s="29" t="s">
        <v>12</v>
      </c>
      <c r="E64" s="4">
        <f t="shared" si="25"/>
        <v>997.13599999999997</v>
      </c>
      <c r="F64" s="8">
        <f>249.284</f>
        <v>249.28399999999999</v>
      </c>
      <c r="G64" s="8">
        <f>+F64</f>
        <v>249.28399999999999</v>
      </c>
      <c r="H64" s="8">
        <f t="shared" ref="H64:I64" si="28">+G64</f>
        <v>249.28399999999999</v>
      </c>
      <c r="I64" s="8">
        <f t="shared" si="28"/>
        <v>249.28399999999999</v>
      </c>
      <c r="J64" s="44"/>
      <c r="K64" s="45"/>
      <c r="L64" s="37"/>
      <c r="M64" s="15">
        <v>226</v>
      </c>
      <c r="N64" s="16"/>
      <c r="O64" s="16">
        <v>249.28399999999999</v>
      </c>
      <c r="P64" s="16" t="s">
        <v>41</v>
      </c>
    </row>
    <row r="65" spans="1:15" x14ac:dyDescent="0.25">
      <c r="A65" s="39"/>
      <c r="B65" s="40"/>
      <c r="C65" s="63"/>
      <c r="D65" s="29" t="s">
        <v>13</v>
      </c>
      <c r="E65" s="4">
        <f t="shared" si="25"/>
        <v>0</v>
      </c>
      <c r="F65" s="4"/>
      <c r="G65" s="4"/>
      <c r="H65" s="4"/>
      <c r="I65" s="7"/>
      <c r="J65" s="44"/>
      <c r="K65" s="45"/>
      <c r="L65" s="38"/>
      <c r="N65" s="16"/>
      <c r="O65" s="16">
        <f>+F64-O64</f>
        <v>0</v>
      </c>
    </row>
    <row r="66" spans="1:15" s="16" customFormat="1" x14ac:dyDescent="0.25">
      <c r="A66" s="39" t="s">
        <v>38</v>
      </c>
      <c r="B66" s="40" t="s">
        <v>35</v>
      </c>
      <c r="C66" s="61" t="s">
        <v>52</v>
      </c>
      <c r="D66" s="29" t="s">
        <v>9</v>
      </c>
      <c r="E66" s="4">
        <f t="shared" ref="E66:E70" si="29">SUM(F66:I66)</f>
        <v>1136.07096</v>
      </c>
      <c r="F66" s="4">
        <f t="shared" ref="F66" si="30">SUM(F67:F70)</f>
        <v>284.01774</v>
      </c>
      <c r="G66" s="4">
        <f>SUM(G67:G70)</f>
        <v>284.01774</v>
      </c>
      <c r="H66" s="4">
        <f t="shared" ref="H66:I66" si="31">SUM(H67:H70)</f>
        <v>284.01774</v>
      </c>
      <c r="I66" s="4">
        <f t="shared" si="31"/>
        <v>284.01774</v>
      </c>
      <c r="J66" s="44" t="s">
        <v>51</v>
      </c>
      <c r="K66" s="45" t="s">
        <v>26</v>
      </c>
      <c r="L66" s="36" t="s">
        <v>27</v>
      </c>
      <c r="M66" s="15"/>
    </row>
    <row r="67" spans="1:15" s="16" customFormat="1" x14ac:dyDescent="0.25">
      <c r="A67" s="39"/>
      <c r="B67" s="40"/>
      <c r="C67" s="62"/>
      <c r="D67" s="29" t="s">
        <v>10</v>
      </c>
      <c r="E67" s="4">
        <f t="shared" si="29"/>
        <v>0</v>
      </c>
      <c r="F67" s="4"/>
      <c r="G67" s="4"/>
      <c r="H67" s="4"/>
      <c r="I67" s="7"/>
      <c r="J67" s="44"/>
      <c r="K67" s="45"/>
      <c r="L67" s="37"/>
      <c r="M67" s="15"/>
    </row>
    <row r="68" spans="1:15" s="16" customFormat="1" x14ac:dyDescent="0.25">
      <c r="A68" s="39"/>
      <c r="B68" s="40"/>
      <c r="C68" s="62"/>
      <c r="D68" s="29" t="s">
        <v>11</v>
      </c>
      <c r="E68" s="4">
        <f t="shared" si="29"/>
        <v>0</v>
      </c>
      <c r="F68" s="4"/>
      <c r="G68" s="4"/>
      <c r="H68" s="4"/>
      <c r="I68" s="7"/>
      <c r="J68" s="44"/>
      <c r="K68" s="45"/>
      <c r="L68" s="37"/>
      <c r="M68" s="15"/>
    </row>
    <row r="69" spans="1:15" s="16" customFormat="1" x14ac:dyDescent="0.25">
      <c r="A69" s="39"/>
      <c r="B69" s="40"/>
      <c r="C69" s="62"/>
      <c r="D69" s="29" t="s">
        <v>12</v>
      </c>
      <c r="E69" s="4">
        <f t="shared" si="29"/>
        <v>1136.07096</v>
      </c>
      <c r="F69" s="8">
        <f>284.01771+0.00003</f>
        <v>284.01774</v>
      </c>
      <c r="G69" s="8">
        <f>+F69</f>
        <v>284.01774</v>
      </c>
      <c r="H69" s="8">
        <f t="shared" ref="H69:I69" si="32">+G69</f>
        <v>284.01774</v>
      </c>
      <c r="I69" s="8">
        <f t="shared" si="32"/>
        <v>284.01774</v>
      </c>
      <c r="J69" s="44"/>
      <c r="K69" s="45"/>
      <c r="L69" s="37"/>
      <c r="M69" s="15">
        <v>226</v>
      </c>
      <c r="N69" s="16">
        <v>5.4750438775510197</v>
      </c>
      <c r="O69" s="16">
        <v>278.54267375426599</v>
      </c>
    </row>
    <row r="70" spans="1:15" s="16" customFormat="1" x14ac:dyDescent="0.25">
      <c r="A70" s="39"/>
      <c r="B70" s="40"/>
      <c r="C70" s="63"/>
      <c r="D70" s="29" t="s">
        <v>13</v>
      </c>
      <c r="E70" s="4">
        <f t="shared" si="29"/>
        <v>0</v>
      </c>
      <c r="F70" s="4"/>
      <c r="G70" s="4"/>
      <c r="H70" s="4"/>
      <c r="I70" s="7"/>
      <c r="J70" s="44"/>
      <c r="K70" s="45"/>
      <c r="L70" s="38"/>
      <c r="M70" s="15"/>
    </row>
    <row r="71" spans="1:15" s="16" customForma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5"/>
    </row>
  </sheetData>
  <mergeCells count="80">
    <mergeCell ref="H4:L4"/>
    <mergeCell ref="A6:L6"/>
    <mergeCell ref="A8:A9"/>
    <mergeCell ref="B8:B9"/>
    <mergeCell ref="C8:C9"/>
    <mergeCell ref="D8:D9"/>
    <mergeCell ref="E8:E9"/>
    <mergeCell ref="F8:I8"/>
    <mergeCell ref="J8:J9"/>
    <mergeCell ref="K8:K9"/>
    <mergeCell ref="L16:L20"/>
    <mergeCell ref="L8:L9"/>
    <mergeCell ref="A11:A15"/>
    <mergeCell ref="B11:B15"/>
    <mergeCell ref="C11:C15"/>
    <mergeCell ref="J11:J15"/>
    <mergeCell ref="K11:K15"/>
    <mergeCell ref="L11:L15"/>
    <mergeCell ref="A16:A20"/>
    <mergeCell ref="B16:B20"/>
    <mergeCell ref="C16:C20"/>
    <mergeCell ref="J16:J20"/>
    <mergeCell ref="K16:K20"/>
    <mergeCell ref="L26:L30"/>
    <mergeCell ref="A21:A25"/>
    <mergeCell ref="B21:B25"/>
    <mergeCell ref="C21:C25"/>
    <mergeCell ref="J21:J25"/>
    <mergeCell ref="K21:K25"/>
    <mergeCell ref="L21:L25"/>
    <mergeCell ref="A26:A30"/>
    <mergeCell ref="B26:B30"/>
    <mergeCell ref="C26:C30"/>
    <mergeCell ref="J26:J30"/>
    <mergeCell ref="K26:K30"/>
    <mergeCell ref="L36:L40"/>
    <mergeCell ref="A31:A35"/>
    <mergeCell ref="B31:B35"/>
    <mergeCell ref="C31:C35"/>
    <mergeCell ref="J31:J35"/>
    <mergeCell ref="K31:K35"/>
    <mergeCell ref="L31:L35"/>
    <mergeCell ref="A36:A40"/>
    <mergeCell ref="B36:B40"/>
    <mergeCell ref="C36:C40"/>
    <mergeCell ref="J36:J40"/>
    <mergeCell ref="K36:K40"/>
    <mergeCell ref="L46:L50"/>
    <mergeCell ref="A41:A45"/>
    <mergeCell ref="B41:B45"/>
    <mergeCell ref="C41:C45"/>
    <mergeCell ref="J41:J45"/>
    <mergeCell ref="K41:K45"/>
    <mergeCell ref="L41:L45"/>
    <mergeCell ref="A46:A50"/>
    <mergeCell ref="B46:B50"/>
    <mergeCell ref="C46:C50"/>
    <mergeCell ref="J46:J50"/>
    <mergeCell ref="K46:K50"/>
    <mergeCell ref="A51:A55"/>
    <mergeCell ref="B51:B55"/>
    <mergeCell ref="C51:C55"/>
    <mergeCell ref="A56:A60"/>
    <mergeCell ref="B56:B60"/>
    <mergeCell ref="C56:C60"/>
    <mergeCell ref="L66:L70"/>
    <mergeCell ref="J56:J60"/>
    <mergeCell ref="K56:K60"/>
    <mergeCell ref="L56:L60"/>
    <mergeCell ref="A61:A65"/>
    <mergeCell ref="B61:B65"/>
    <mergeCell ref="C61:C65"/>
    <mergeCell ref="J61:J65"/>
    <mergeCell ref="K61:K65"/>
    <mergeCell ref="L61:L65"/>
    <mergeCell ref="A66:A70"/>
    <mergeCell ref="B66:B70"/>
    <mergeCell ref="C66:C70"/>
    <mergeCell ref="J66:J70"/>
    <mergeCell ref="K66:K70"/>
  </mergeCells>
  <pageMargins left="0.7" right="0.7" top="0.75" bottom="0.75" header="0.3" footer="0.3"/>
  <pageSetup paperSize="9" scale="64" orientation="landscape" r:id="rId1"/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 % банка на 226</vt:lpstr>
      <vt:lpstr>с % банка на 226 (2)</vt:lpstr>
      <vt:lpstr>Лист2</vt:lpstr>
      <vt:lpstr>Лист3</vt:lpstr>
      <vt:lpstr>'с % банка на 226'!Область_печати</vt:lpstr>
      <vt:lpstr>'с % банка на 226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2017-04-28T02:28:33Z</dcterms:modified>
</cp:coreProperties>
</file>